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https://stateofwa-my.sharepoint.com/personal/joanna_colvin_watech_wa_gov/Documents/Desktop/Drop Folder/NSD SOWs/26-RFQ-030/"/>
    </mc:Choice>
  </mc:AlternateContent>
  <xr:revisionPtr revIDLastSave="7" documentId="8_{5680B4E7-CCB9-463C-BBAB-4D7F67C3EB42}" xr6:coauthVersionLast="47" xr6:coauthVersionMax="47" xr10:uidLastSave="{EC988057-60EB-4A73-91C5-04ACE2E300A1}"/>
  <bookViews>
    <workbookView xWindow="14595" yWindow="960" windowWidth="33060" windowHeight="17430" tabRatio="599" xr2:uid="{00000000-000D-0000-FFFF-FFFF00000000}"/>
  </bookViews>
  <sheets>
    <sheet name="Model" sheetId="19" r:id="rId1"/>
    <sheet name="ESRI_MAPINFO_SHEET" sheetId="5" state="veryHidden"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23" i="19" l="1"/>
  <c r="U24" i="19"/>
  <c r="U25" i="19"/>
  <c r="U26" i="19"/>
  <c r="U27" i="19"/>
  <c r="U28" i="19"/>
  <c r="U29" i="19"/>
  <c r="U30" i="19"/>
  <c r="U31" i="19"/>
  <c r="U32" i="19"/>
  <c r="U33" i="19"/>
  <c r="U34" i="19"/>
  <c r="U35" i="19"/>
  <c r="U36" i="19"/>
  <c r="U37" i="19"/>
  <c r="U38" i="19"/>
  <c r="U39" i="19"/>
  <c r="U40" i="19"/>
  <c r="U41" i="19"/>
  <c r="U42" i="19"/>
  <c r="U43" i="19"/>
  <c r="U44" i="19"/>
  <c r="U45" i="19"/>
  <c r="U46" i="19"/>
  <c r="U47" i="19"/>
  <c r="U48" i="19"/>
  <c r="U49" i="19"/>
  <c r="U50" i="19"/>
  <c r="U51" i="19"/>
  <c r="U52" i="19"/>
  <c r="U53" i="19"/>
  <c r="U54" i="19"/>
  <c r="U55" i="19"/>
  <c r="U56" i="19"/>
  <c r="U57" i="19"/>
  <c r="U58" i="19"/>
  <c r="U59" i="19"/>
  <c r="U60" i="19"/>
  <c r="U5" i="19"/>
  <c r="T7" i="19" l="1"/>
  <c r="U7" i="19" s="1"/>
  <c r="T60" i="19"/>
  <c r="T59" i="19"/>
  <c r="T58" i="19"/>
  <c r="T57" i="19"/>
  <c r="T56" i="19"/>
  <c r="T55" i="19"/>
  <c r="T54" i="19"/>
  <c r="T53" i="19"/>
  <c r="T52" i="19"/>
  <c r="T51" i="19"/>
  <c r="T50" i="19"/>
  <c r="T49" i="19"/>
  <c r="T48" i="19"/>
  <c r="T47" i="19"/>
  <c r="T46" i="19"/>
  <c r="T45" i="19"/>
  <c r="T44" i="19"/>
  <c r="T43" i="19"/>
  <c r="T42" i="19"/>
  <c r="T41" i="19"/>
  <c r="T40" i="19"/>
  <c r="T39" i="19"/>
  <c r="T38" i="19"/>
  <c r="T37" i="19"/>
  <c r="T36" i="19"/>
  <c r="T35" i="19"/>
  <c r="T34" i="19"/>
  <c r="T33" i="19"/>
  <c r="T32" i="19"/>
  <c r="T31" i="19"/>
  <c r="T30" i="19"/>
  <c r="T29" i="19"/>
  <c r="T28" i="19"/>
  <c r="T27" i="19"/>
  <c r="T26" i="19"/>
  <c r="T25" i="19"/>
  <c r="T24" i="19"/>
  <c r="T23" i="19"/>
  <c r="T22" i="19"/>
  <c r="U22" i="19" s="1"/>
  <c r="T21" i="19"/>
  <c r="U21" i="19" s="1"/>
  <c r="T20" i="19"/>
  <c r="U20" i="19" s="1"/>
  <c r="T19" i="19"/>
  <c r="U19" i="19" s="1"/>
  <c r="T18" i="19"/>
  <c r="U18" i="19" s="1"/>
  <c r="T17" i="19"/>
  <c r="U17" i="19" s="1"/>
  <c r="T16" i="19"/>
  <c r="U16" i="19" s="1"/>
  <c r="T15" i="19"/>
  <c r="U15" i="19" s="1"/>
  <c r="T14" i="19"/>
  <c r="U14" i="19" s="1"/>
  <c r="T13" i="19"/>
  <c r="U13" i="19" s="1"/>
  <c r="T12" i="19"/>
  <c r="U12" i="19" s="1"/>
  <c r="T11" i="19"/>
  <c r="U11" i="19" s="1"/>
  <c r="T10" i="19"/>
  <c r="U10" i="19" s="1"/>
  <c r="T9" i="19"/>
  <c r="U9" i="19" s="1"/>
  <c r="T8" i="19"/>
  <c r="U8" i="19" s="1"/>
  <c r="T6" i="19"/>
  <c r="U6" i="19" s="1"/>
  <c r="V6" i="19" a="1"/>
  <c r="V6" i="19" s="1"/>
  <c r="W6" i="19"/>
  <c r="X6" i="19"/>
  <c r="X9" i="19"/>
  <c r="W9" i="19"/>
  <c r="V9" i="19" a="1"/>
  <c r="V9" i="19" s="1"/>
  <c r="X8" i="19"/>
  <c r="W8" i="19"/>
  <c r="V8" i="19" a="1"/>
  <c r="V8" i="19" s="1"/>
  <c r="X7" i="19"/>
  <c r="W7" i="19"/>
  <c r="V7" i="19" a="1"/>
  <c r="V7" i="19" s="1"/>
  <c r="T5" i="19"/>
  <c r="V10" i="19" a="1"/>
  <c r="V10" i="19" s="1"/>
  <c r="V11" i="19" a="1"/>
  <c r="V11" i="19" s="1"/>
  <c r="V12" i="19" a="1"/>
  <c r="V12" i="19" s="1"/>
  <c r="V13" i="19" a="1"/>
  <c r="V13" i="19" s="1"/>
  <c r="V14" i="19" a="1"/>
  <c r="V14" i="19" s="1"/>
  <c r="V15" i="19" a="1"/>
  <c r="V15" i="19" s="1"/>
  <c r="V16" i="19" a="1"/>
  <c r="V16" i="19" s="1"/>
  <c r="V17" i="19" a="1"/>
  <c r="V17" i="19" s="1"/>
  <c r="V18" i="19" a="1"/>
  <c r="V18" i="19" s="1"/>
  <c r="V19" i="19" a="1"/>
  <c r="V19" i="19" s="1"/>
  <c r="V20" i="19" a="1"/>
  <c r="V20" i="19" s="1"/>
  <c r="V21" i="19" a="1"/>
  <c r="V21" i="19" s="1"/>
  <c r="V22" i="19" a="1"/>
  <c r="V22" i="19"/>
  <c r="V23" i="19" a="1"/>
  <c r="V23" i="19" s="1"/>
  <c r="V24" i="19" a="1"/>
  <c r="V24" i="19"/>
  <c r="V25" i="19" a="1"/>
  <c r="V25" i="19" s="1"/>
  <c r="V26" i="19" a="1"/>
  <c r="V26" i="19" s="1"/>
  <c r="V27" i="19" a="1"/>
  <c r="V27" i="19" s="1"/>
  <c r="V28" i="19" a="1"/>
  <c r="V28" i="19"/>
  <c r="V29" i="19" a="1"/>
  <c r="V29" i="19" s="1"/>
  <c r="V30" i="19" a="1"/>
  <c r="V30" i="19" s="1"/>
  <c r="V31" i="19" a="1"/>
  <c r="V31" i="19" s="1"/>
  <c r="V32" i="19" a="1"/>
  <c r="V32" i="19" s="1"/>
  <c r="V33" i="19" a="1"/>
  <c r="V33" i="19" s="1"/>
  <c r="V34" i="19" a="1"/>
  <c r="V34" i="19" s="1"/>
  <c r="V35" i="19" a="1"/>
  <c r="V35" i="19" s="1"/>
  <c r="V36" i="19" a="1"/>
  <c r="V36" i="19" s="1"/>
  <c r="V37" i="19" a="1"/>
  <c r="V37" i="19" s="1"/>
  <c r="V38" i="19" a="1"/>
  <c r="V38" i="19" s="1"/>
  <c r="V39" i="19" a="1"/>
  <c r="V39" i="19" s="1"/>
  <c r="V40" i="19" a="1"/>
  <c r="V40" i="19"/>
  <c r="V41" i="19" a="1"/>
  <c r="V41" i="19" s="1"/>
  <c r="V42" i="19" a="1"/>
  <c r="V42" i="19"/>
  <c r="V43" i="19" a="1"/>
  <c r="V43" i="19" s="1"/>
  <c r="V44" i="19" a="1"/>
  <c r="V44" i="19" s="1"/>
  <c r="V45" i="19" a="1"/>
  <c r="V45" i="19" s="1"/>
  <c r="V46" i="19" a="1"/>
  <c r="V46" i="19" s="1"/>
  <c r="V47" i="19" a="1"/>
  <c r="V47" i="19" s="1"/>
  <c r="V48" i="19" a="1"/>
  <c r="V48" i="19" s="1"/>
  <c r="V49" i="19" a="1"/>
  <c r="V49" i="19" s="1"/>
  <c r="V50" i="19" a="1"/>
  <c r="V50" i="19" s="1"/>
  <c r="V51" i="19" a="1"/>
  <c r="V51" i="19" s="1"/>
  <c r="V52" i="19" a="1"/>
  <c r="V52" i="19" s="1"/>
  <c r="V53" i="19" a="1"/>
  <c r="V53" i="19" s="1"/>
  <c r="V54" i="19" a="1"/>
  <c r="V54" i="19" s="1"/>
  <c r="V55" i="19" a="1"/>
  <c r="V55" i="19" s="1"/>
  <c r="V56" i="19" a="1"/>
  <c r="V56" i="19" s="1"/>
  <c r="V57" i="19" a="1"/>
  <c r="V57" i="19" s="1"/>
  <c r="V58" i="19" a="1"/>
  <c r="V58" i="19" s="1"/>
  <c r="V59" i="19" a="1"/>
  <c r="V59" i="19" s="1"/>
  <c r="V60" i="19" a="1"/>
  <c r="V60" i="19" s="1"/>
  <c r="V5" i="19" a="1"/>
  <c r="V5" i="19" s="1"/>
  <c r="W60" i="19"/>
  <c r="W59" i="19"/>
  <c r="W58" i="19"/>
  <c r="W57" i="19"/>
  <c r="W56" i="19"/>
  <c r="W55" i="19"/>
  <c r="W54" i="19"/>
  <c r="W53" i="19"/>
  <c r="W52" i="19"/>
  <c r="W51" i="19"/>
  <c r="W50" i="19"/>
  <c r="W49" i="19"/>
  <c r="W48" i="19"/>
  <c r="W47" i="19"/>
  <c r="W46" i="19"/>
  <c r="W45" i="19"/>
  <c r="W44" i="19"/>
  <c r="W43" i="19"/>
  <c r="W42" i="19"/>
  <c r="W41" i="19"/>
  <c r="W40" i="19"/>
  <c r="W39" i="19"/>
  <c r="W38" i="19"/>
  <c r="W37" i="19"/>
  <c r="W36" i="19"/>
  <c r="W35" i="19"/>
  <c r="W34" i="19"/>
  <c r="W33" i="19"/>
  <c r="W32" i="19"/>
  <c r="W31" i="19"/>
  <c r="W30" i="19"/>
  <c r="W29" i="19"/>
  <c r="W28" i="19"/>
  <c r="W27" i="19"/>
  <c r="W26" i="19"/>
  <c r="W25" i="19"/>
  <c r="W24" i="19"/>
  <c r="W23" i="19"/>
  <c r="W22" i="19"/>
  <c r="W21" i="19"/>
  <c r="W20" i="19"/>
  <c r="W19" i="19"/>
  <c r="W18" i="19"/>
  <c r="W17" i="19"/>
  <c r="W16" i="19"/>
  <c r="W15" i="19"/>
  <c r="W14" i="19"/>
  <c r="W13" i="19"/>
  <c r="W12" i="19"/>
  <c r="W11" i="19"/>
  <c r="W10" i="19"/>
  <c r="W5" i="19"/>
  <c r="X60" i="19" l="1"/>
  <c r="X59" i="19"/>
  <c r="X58" i="19"/>
  <c r="X57" i="19"/>
  <c r="X56" i="19"/>
  <c r="X55" i="19"/>
  <c r="X54" i="19"/>
  <c r="X53" i="19"/>
  <c r="X52" i="19"/>
  <c r="X51" i="19"/>
  <c r="X50" i="19"/>
  <c r="X49" i="19"/>
  <c r="X48" i="19"/>
  <c r="X47" i="19"/>
  <c r="X46" i="19"/>
  <c r="X45" i="19"/>
  <c r="X44" i="19"/>
  <c r="X43" i="19"/>
  <c r="X42" i="19"/>
  <c r="X41" i="19"/>
  <c r="X40" i="19"/>
  <c r="X39" i="19"/>
  <c r="X38" i="19"/>
  <c r="X37" i="19"/>
  <c r="X36" i="19"/>
  <c r="X35" i="19"/>
  <c r="X34" i="19"/>
  <c r="X33" i="19"/>
  <c r="X32" i="19"/>
  <c r="X31" i="19"/>
  <c r="X30" i="19"/>
  <c r="X29" i="19"/>
  <c r="X28" i="19"/>
  <c r="X27" i="19"/>
  <c r="X26" i="19"/>
  <c r="X25" i="19"/>
  <c r="X24" i="19"/>
  <c r="X23" i="19"/>
  <c r="X22" i="19"/>
  <c r="X21" i="19"/>
  <c r="X20" i="19"/>
  <c r="X19" i="19"/>
  <c r="X18" i="19"/>
  <c r="X17" i="19"/>
  <c r="X16" i="19"/>
  <c r="X15" i="19"/>
  <c r="X14" i="19"/>
  <c r="X13" i="19"/>
  <c r="X12" i="19"/>
  <c r="X11" i="19"/>
  <c r="X10" i="19"/>
  <c r="X5" i="19"/>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<sst xmlns="http://schemas.openxmlformats.org/spreadsheetml/2006/main" count="188" uniqueCount="103">
  <si>
    <t>WaTech to Complete</t>
  </si>
  <si>
    <t xml:space="preserve">Vendor To Complete </t>
  </si>
  <si>
    <t>Scoring</t>
  </si>
  <si>
    <t xml:space="preserve">Supplemental Bandwidth Examples (M) See Section 4 of the RFQ        
</t>
  </si>
  <si>
    <t>Evaluation Values</t>
  </si>
  <si>
    <t>Site Name</t>
  </si>
  <si>
    <t>Site Address</t>
  </si>
  <si>
    <t>Site Contact(s)</t>
  </si>
  <si>
    <t>Service to terminate to this location:</t>
  </si>
  <si>
    <t>Floor Map Included (Y/N)</t>
  </si>
  <si>
    <t>Guaranteed Install Interval (days)</t>
  </si>
  <si>
    <t>Initial Proposed Bandwidth</t>
  </si>
  <si>
    <t>Local Loop Type Fiber = 40
Wireless = 20
Copper = 10</t>
  </si>
  <si>
    <t xml:space="preserve">Timeline Points
</t>
  </si>
  <si>
    <t xml:space="preserve">Cost Points
</t>
  </si>
  <si>
    <t>Special Mandatory Requirements- (such as special term length, E-rate site, background check needed, optical handoff type, diverse path, site survey required, etc.)</t>
  </si>
  <si>
    <t>(MS) If Vendor can commit to a shorter Install Interval, please state the number of days.</t>
  </si>
  <si>
    <t>(M) Local loop type to the site address (fiber, copper, or fixed wireless)</t>
  </si>
  <si>
    <t>(MS) MRC</t>
  </si>
  <si>
    <t>(MS) NRC</t>
  </si>
  <si>
    <t>MRC (100M)</t>
  </si>
  <si>
    <t>MRC (1G)</t>
  </si>
  <si>
    <t>Timeline</t>
  </si>
  <si>
    <t>Cost</t>
  </si>
  <si>
    <t xml:space="preserve">Local Loop Type Fiber = 40 
Wireless = 20 
Copper = 10 </t>
  </si>
  <si>
    <t>Example1234</t>
  </si>
  <si>
    <t>1500 Lincoln Ave SW
Olympia, WA 98504</t>
  </si>
  <si>
    <t xml:space="preserve">Mr. John Doe
360-555-1234
email@email.com </t>
  </si>
  <si>
    <t>Install extended handoff per attached site map (DOLC0518 Floor plan.pdf)</t>
  </si>
  <si>
    <t>YES</t>
  </si>
  <si>
    <t>10M</t>
  </si>
  <si>
    <t>40,20,10</t>
  </si>
  <si>
    <t xml:space="preserve">1. The Vendor shall: </t>
  </si>
  <si>
    <t>WSP1704</t>
  </si>
  <si>
    <t>Jonathan Boileau
360-654-1180 / 360-972-0415
jonathan.boileau@wsp.wa.gov</t>
  </si>
  <si>
    <t>Install extended handoff per LCON guidance.</t>
  </si>
  <si>
    <t>NO</t>
  </si>
  <si>
    <t>1. Install extended handoff to within 10 feet of WSP edge device per site contact. 2. Permission from LCON is required to alter the building in any way (affixing, penetrations, etc.) 3. Secure enforcement building; 48-hour lead time required for site access with company and technician name included in access request. Bring photo ID. 4. Background check required. 5. MM fiber handoff (auto-negotiate). 6. 1600MTU minimum.</t>
  </si>
  <si>
    <t>WSP1708</t>
  </si>
  <si>
    <t xml:space="preserve">Install per attached site map (WSP1708 - Site Map.pdf; Orange) and per LCON guidance. </t>
  </si>
  <si>
    <t>1. Install extended handoff to within 10 feet of WSP edge device per site contact. 2. Permission from LCON is required to alter the building in any way (affixing, penetrations, etc.) 3. Secure enforcement building; 48-hour lead time required for site access with company and technician name included in access request. Bring photo ID. 4. Background check required. 5. Copper handoff (auto-negotiate). 6. 1600MTU minimum.</t>
  </si>
  <si>
    <t>WSDA3903</t>
  </si>
  <si>
    <t>Install to the LAN room and clearly label the circuit "AGR" as this is a shared room, and extend handoff to Suite 108 per attached site map (WSDA3903 - Building Plan for 1313 Wine Country Back - 2026.pdf). Demarc/Vendor NID/Ethernet switch to be located no further than 10 feet from the customer router in the same room as the current circuit.</t>
  </si>
  <si>
    <t>100M</t>
  </si>
  <si>
    <t>WSP2301</t>
  </si>
  <si>
    <t>SD-LRK3401</t>
  </si>
  <si>
    <t>12200 Bordeaux Rd
Littlerock, WA  98556-0037</t>
  </si>
  <si>
    <t>Mark E. Mosebach
memosebach@doc1.wa.gov
360-449-7658</t>
  </si>
  <si>
    <t>Circuit to terminate in MDF room located in Administration building. Per site contacts direction and site map (DOCLRK1- Aerial photo.pdf)
Note: Cedar Creek Corrections Center - Background check needed</t>
  </si>
  <si>
    <t>This is a secure facility, advance notice and scheduling of visits is mandatory. Vendor personnel visiting site must follow site security procedures.</t>
  </si>
  <si>
    <t>DOLC1824</t>
  </si>
  <si>
    <t>DOL Network Support
360-664-4904
DLISNetTelSup@dol.wa.gov</t>
  </si>
  <si>
    <t>Service to terminate no further than 10 ft from DOL equipment, per local contact and Site Map (DOLC1824 office layout 2026.pdf).</t>
  </si>
  <si>
    <t>Install extended handoff per site map (DOLC1824 office layout 2026.pdf) and direction from Contact. Vendor Ethernet switch to be no further than 10' from current DOL equipment. Advanced notice for all site visits must be coordinated prior to dispatch.</t>
  </si>
  <si>
    <t>N/A</t>
  </si>
  <si>
    <t>DOLC2912</t>
  </si>
  <si>
    <t>Service to terminate no further than 10 ft from DOL equipment, per local contact and Site Map (DOLC2912 office layout 2026.pdf).</t>
  </si>
  <si>
    <t>Install extended handoff per site map (DOLC2912 office layout 2026.pdf) and direction from Contact. Vendor Ethernet switch to be no further than 10' from current DOL equipment. Advanced notice for all site visits must be coordinated prior to dispatch.</t>
  </si>
  <si>
    <t>DOLC1405</t>
  </si>
  <si>
    <t>313 W Waldrip Street 
Elma, WA 98541</t>
  </si>
  <si>
    <t>Service to terminate no further than 10 ft from DOL equipment, per local contact and Site Map (DOLC1405 Elma floor plan 2026.pdf).</t>
  </si>
  <si>
    <t xml:space="preserve">Install extended handoff per site map (DOLC1405 Elma floor plan 2026.pdf) and direction from Contact. Vendor Ethernet switch to be no further than 10' from current DOL equipment. Advanced notice for all site visits must be coordinated prior to dispatch.
</t>
  </si>
  <si>
    <t>DOLC3253</t>
  </si>
  <si>
    <t>Service to terminate no further than 10 ft from DOL equipment, per local contact and Site Map (DOLC3253 Spokane Valley 2026.pdf).</t>
  </si>
  <si>
    <t>Install extended handoff per site map (DOLC3253 Spokane Valley 2026.pdf) and direction from Contact. Vendor Ethernet switch to be no further than 10' from current DOL equipment. Advanced notice for all site visits must be coordinated prior to dispatch.</t>
  </si>
  <si>
    <t>DOLC2726</t>
  </si>
  <si>
    <t>3206 50th St Ct NW A109
Gig Harbor, WA  98335-8568</t>
  </si>
  <si>
    <t>Service to terminate no further than 10 ft from DOL equipment, per local contact and Site Map (DOLC2726 office layout 2026.pdf).</t>
  </si>
  <si>
    <t>Install extended handoff per site map (DOLC2726 office layout 2026.pdf) and direction from Contact. Vendor Ethernet switch to be no further than 10' from current DOL equipment. Advanced notice for all site visits must be coordinated prior to dispatch.</t>
  </si>
  <si>
    <t>DOLC2727</t>
  </si>
  <si>
    <t>Service to terminate no further than 10 ft from DOL equipment, per local contact and Site Map (DOLC2727 office layout 2026.pdf).</t>
  </si>
  <si>
    <t>Install extended handoff per site map (DOLC2727 office layout 2026.pdf) and direction from Contact. Vendor Ethernet switch to be no further than 10' from current DOL equipment. Advanced notice for all site visits must be coordinated prior to dispatch.</t>
  </si>
  <si>
    <t>DOLC3252</t>
  </si>
  <si>
    <t>Service to terminate no further than 10 ft from DOL equipment, per local contact and Site Map (DOLC3252 office floor plans 2026.pdf).</t>
  </si>
  <si>
    <t>Install extended handoff per site map (DOLC3252 office floor plans 2026.pdf) and direction from Contact. Vendor Ethernet switch to be no further than 10' from current DOL equipment. Advanced notice for all site visits must be coordinated prior to dispatch.</t>
  </si>
  <si>
    <t>DOLC1743</t>
  </si>
  <si>
    <t>Service to terminate no further than 10 ft from DOL equipment, per local contact and Site Map (DOLC1743 Office Layout 2026.pdf).</t>
  </si>
  <si>
    <t>Install extended handoff per site map (DOLC1743 Office Layout 2026.pdf) and direction from Contact. Vendor Ethernet switch to be no further than 10' from current DOL equipment. Advanced notice for all site visits must be coordinated prior to dispatch.</t>
  </si>
  <si>
    <t>DOLC1716</t>
  </si>
  <si>
    <t>1614 Cole St 
Enumclaw, WA 98022-3508</t>
  </si>
  <si>
    <t>Service to terminate no further than 10 ft from DOL equipment, per local contact and Site Map (DOLC1716 ELA floorplan 2026.pdf).</t>
  </si>
  <si>
    <t>Install extended handoff per site map (DOLC1716 ELA floorplan 2026.pdf) and direction from Contact. Vendor Ethernet switch to be no further than 10' from current DOL equipment. Advanced notice for all site visits must be coordinated prior to dispatch.</t>
  </si>
  <si>
    <t>VE-YAK3902 / CNTY3901</t>
  </si>
  <si>
    <t>Enrique Gonzalez
509-574-1017
enrique.gonzalez@yakimacounty.gov</t>
  </si>
  <si>
    <t xml:space="preserve">This is a multi-port / multi-VLAN request.
	1.  Vendor to deliver 1 ports / 1 VLAN - one VLAN per port.
	2.  WaTech will assign VLAN numbers on Tech Order.
	3.  Vendor to clearly label their handoff device at the end site, with the WaTech provided site name.
	4.  Vendor to provide the VLAN to port assignment details with the completion notice. For example - VLAN A on port 1, VLAN B on port 2, etc.
5.  Vendor to provide an aggregate circuit at the bandwidth specified in this RFQ. WaTech will police and shape the traffic for each VLAN.    </t>
  </si>
  <si>
    <t>Install extended hand off as per local contact guidance.</t>
  </si>
  <si>
    <t>WSP0302</t>
  </si>
  <si>
    <t xml:space="preserve">1313 Wine Country Rd, Suite 108                                             Grandview, WA 98930-1015 </t>
  </si>
  <si>
    <t>1000M (1G)</t>
  </si>
  <si>
    <t>50810 SE Grouse Ridge Rd,             
North Bend, WA  98045-9174                                            Long: 47.454738256991504, Lat: -121.66227228223462</t>
  </si>
  <si>
    <t xml:space="preserve">Amanda Schloss                                       360-704-9954                                       (Alt): Patrick Kelly
260-902-2895
Patrick.j.kelly@agr.wa.gov      </t>
  </si>
  <si>
    <t>1703 SE Sedgwick Road, Suite 115
Port Orchard, WA 98366-9599</t>
  </si>
  <si>
    <t>819 Commercial Ave Suite E
Anacortes, WA 98221-4130</t>
  </si>
  <si>
    <t>22225 Mountain Hwy E, Suite A
Spanaway, WA 98387-7555</t>
  </si>
  <si>
    <t>13101 W 14th Ave 
Airway Heights, WA 99001-9067</t>
  </si>
  <si>
    <t>8244 122nd Ave NE. Ste 2
Kirkland, WA 98033-8017</t>
  </si>
  <si>
    <t>143302 E Law Lane
Kennewick, WA 99337-2001</t>
  </si>
  <si>
    <t>Evaluation Model for Solicitation Number 26-RFQ-030 Wireline Ethernet or Fixed Wireless Services</t>
  </si>
  <si>
    <t>1216 S 18th Street
Yakima, WA 98901-3642</t>
  </si>
  <si>
    <t xml:space="preserve">28 N Sullivan STE 7 
Spokane Valley, WA 99037-8542 </t>
  </si>
  <si>
    <t>629 W Dayton Airport Road
Shelton, WA 98584-8945</t>
  </si>
  <si>
    <t>2203 Airport Way S,
Seattle, WA 98134-2048</t>
  </si>
  <si>
    <t>1. Install to the LAN room and clearly label the circuit "AGR" as this is a shared room, and extend handoff to Suite 108 per attached site map (WSDA3903 - Building Plan for 1313 Wine Country Back - 2026.pdf). 2. Demarc/Vendor NID/Ethernet switch to be located no further than 10 feet from the customer router in the same room as the current circuit. 3. Permission from LCON is required to alter the building in any way (affixing, penetrations, 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</si>
</sst>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7" formatCode="&quot;$&quot;#,##0.00_);\(&quot;$&quot;#,##0.00\)"/>
    <numFmt numFmtId="44" formatCode="_(&quot;$&quot;* #,##0.00_);_(&quot;$&quot;* \(#,##0.00\);_(&quot;$&quot;* &quot;-&quot;??_);_(@_)"/>
    <numFmt numFmtId="43" formatCode="_(* #,##0.00_);_(* \(#,##0.00\);_(* &quot;-&quot;??_);_(@_)"/>
    <numFmt numFmtId="164" formatCode="_(&quot;$&quot;* #,##0_);_(&quot;$&quot;* \(#,##0\);_(&quot;$&quot;* &quot;-&quot;??_);_(@_)"/>
  </numFmts>
  <fonts count="27" x14ac:knownFonts="1">
    <font>
      <sz val="11"/>
      <color theme="1"/>
      <name val="Calibri"/>
      <family val="2"/>
      <scheme val="minor"/>
    </font>
    <font>
      <sz val="11"/>
      <color theme="1"/>
      <name val="Calibri"/>
      <family val="2"/>
      <scheme val="minor"/>
    </font>
    <font>
      <sz val="12"/>
      <color theme="1"/>
      <name val="Calibri"/>
      <family val="2"/>
      <scheme val="minor"/>
    </font>
    <font>
      <b/>
      <i/>
      <sz val="12"/>
      <color theme="1"/>
      <name val="Calibri"/>
      <family val="2"/>
      <scheme val="minor"/>
    </font>
    <font>
      <b/>
      <sz val="12"/>
      <color theme="1"/>
      <name val="Calibri"/>
      <family val="2"/>
      <scheme val="minor"/>
    </font>
    <font>
      <i/>
      <sz val="12"/>
      <color theme="1"/>
      <name val="Calibri"/>
      <family val="2"/>
      <scheme val="minor"/>
    </font>
    <font>
      <b/>
      <sz val="12"/>
      <name val="Calibri"/>
      <family val="2"/>
      <scheme val="minor"/>
    </font>
    <font>
      <sz val="12"/>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b/>
      <sz val="12"/>
      <color rgb="FFC00000"/>
      <name val="Calibri"/>
      <family val="2"/>
      <scheme val="minor"/>
    </font>
    <font>
      <sz val="8"/>
      <name val="Calibri"/>
      <family val="2"/>
      <scheme val="minor"/>
    </font>
  </fonts>
  <fills count="46">
    <fill>
      <patternFill patternType="none"/>
    </fill>
    <fill>
      <patternFill patternType="gray125"/>
    </fill>
    <fill>
      <patternFill patternType="solid">
        <fgColor theme="6" tint="0.59999389629810485"/>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gray0625"/>
    </fill>
    <fill>
      <patternFill patternType="gray0625">
        <bgColor theme="6" tint="0.59999389629810485"/>
      </patternFill>
    </fill>
    <fill>
      <patternFill patternType="solid">
        <fgColor indexed="65"/>
        <bgColor indexed="64"/>
      </patternFill>
    </fill>
    <fill>
      <patternFill patternType="solid">
        <fgColor indexed="65"/>
        <bgColor theme="0"/>
      </patternFill>
    </fill>
    <fill>
      <patternFill patternType="solid">
        <fgColor theme="6" tint="0.59999389629810485"/>
        <bgColor theme="0"/>
      </patternFill>
    </fill>
    <fill>
      <patternFill patternType="gray0625">
        <bgColor rgb="FFFFFF00"/>
      </patternFill>
    </fill>
    <fill>
      <patternFill patternType="solid">
        <fgColor theme="9" tint="0.79995117038483843"/>
        <bgColor indexed="64"/>
      </patternFill>
    </fill>
  </fills>
  <borders count="45">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auto="1"/>
      </left>
      <right style="hair">
        <color auto="1"/>
      </right>
      <top/>
      <bottom style="double">
        <color auto="1"/>
      </bottom>
      <diagonal/>
    </border>
    <border>
      <left style="hair">
        <color auto="1"/>
      </left>
      <right/>
      <top/>
      <bottom style="double">
        <color auto="1"/>
      </bottom>
      <diagonal/>
    </border>
    <border>
      <left style="hair">
        <color auto="1"/>
      </left>
      <right/>
      <top style="hair">
        <color auto="1"/>
      </top>
      <bottom style="hair">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auto="1"/>
      </right>
      <top style="hair">
        <color auto="1"/>
      </top>
      <bottom style="hair">
        <color auto="1"/>
      </bottom>
      <diagonal/>
    </border>
    <border>
      <left style="hair">
        <color auto="1"/>
      </left>
      <right style="medium">
        <color indexed="64"/>
      </right>
      <top style="hair">
        <color auto="1"/>
      </top>
      <bottom style="hair">
        <color auto="1"/>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hair">
        <color indexed="64"/>
      </left>
      <right style="medium">
        <color indexed="64"/>
      </right>
      <top/>
      <bottom style="hair">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hair">
        <color auto="1"/>
      </left>
      <right/>
      <top/>
      <bottom style="hair">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auto="1"/>
      </top>
      <bottom style="hair">
        <color auto="1"/>
      </bottom>
      <diagonal/>
    </border>
    <border>
      <left style="medium">
        <color indexed="64"/>
      </left>
      <right style="hair">
        <color indexed="64"/>
      </right>
      <top style="medium">
        <color indexed="64"/>
      </top>
      <bottom style="hair">
        <color indexed="64"/>
      </bottom>
      <diagonal/>
    </border>
    <border>
      <left/>
      <right style="medium">
        <color indexed="64"/>
      </right>
      <top/>
      <bottom style="hair">
        <color indexed="64"/>
      </bottom>
      <diagonal/>
    </border>
    <border>
      <left style="medium">
        <color indexed="64"/>
      </left>
      <right style="double">
        <color auto="1"/>
      </right>
      <top style="medium">
        <color indexed="64"/>
      </top>
      <bottom style="double">
        <color auto="1"/>
      </bottom>
      <diagonal/>
    </border>
    <border>
      <left style="double">
        <color auto="1"/>
      </left>
      <right style="medium">
        <color indexed="64"/>
      </right>
      <top style="medium">
        <color indexed="64"/>
      </top>
      <bottom style="double">
        <color auto="1"/>
      </bottom>
      <diagonal/>
    </border>
    <border>
      <left style="medium">
        <color auto="1"/>
      </left>
      <right style="hair">
        <color auto="1"/>
      </right>
      <top style="double">
        <color auto="1"/>
      </top>
      <bottom style="hair">
        <color auto="1"/>
      </bottom>
      <diagonal/>
    </border>
    <border>
      <left style="medium">
        <color indexed="64"/>
      </left>
      <right style="double">
        <color auto="1"/>
      </right>
      <top style="double">
        <color auto="1"/>
      </top>
      <bottom style="hair">
        <color auto="1"/>
      </bottom>
      <diagonal/>
    </border>
    <border>
      <left style="double">
        <color indexed="64"/>
      </left>
      <right style="medium">
        <color indexed="64"/>
      </right>
      <top style="hair">
        <color auto="1"/>
      </top>
      <bottom style="hair">
        <color auto="1"/>
      </bottom>
      <diagonal/>
    </border>
    <border>
      <left/>
      <right style="hair">
        <color auto="1"/>
      </right>
      <top style="hair">
        <color auto="1"/>
      </top>
      <bottom style="hair">
        <color auto="1"/>
      </bottom>
      <diagonal/>
    </border>
    <border>
      <left style="medium">
        <color auto="1"/>
      </left>
      <right style="double">
        <color indexed="64"/>
      </right>
      <top style="hair">
        <color auto="1"/>
      </top>
      <bottom style="hair">
        <color auto="1"/>
      </bottom>
      <diagonal/>
    </border>
    <border>
      <left style="medium">
        <color indexed="64"/>
      </left>
      <right style="medium">
        <color indexed="64"/>
      </right>
      <top/>
      <bottom/>
      <diagonal/>
    </border>
    <border>
      <left/>
      <right style="thick">
        <color indexed="64"/>
      </right>
      <top style="medium">
        <color indexed="64"/>
      </top>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double">
        <color indexed="64"/>
      </right>
      <top style="medium">
        <color indexed="64"/>
      </top>
      <bottom style="medium">
        <color indexed="64"/>
      </bottom>
      <diagonal/>
    </border>
    <border>
      <left style="double">
        <color indexed="64"/>
      </left>
      <right style="medium">
        <color indexed="64"/>
      </right>
      <top style="medium">
        <color indexed="64"/>
      </top>
      <bottom style="medium">
        <color indexed="64"/>
      </bottom>
      <diagonal/>
    </border>
  </borders>
  <cellStyleXfs count="48">
    <xf numFmtId="0" fontId="0" fillId="0" borderId="0"/>
    <xf numFmtId="44" fontId="1" fillId="0" borderId="0" applyFont="0" applyFill="0" applyBorder="0" applyAlignment="0" applyProtection="0"/>
    <xf numFmtId="43" fontId="1" fillId="0" borderId="0" applyFont="0" applyFill="0" applyBorder="0" applyAlignment="0" applyProtection="0"/>
    <xf numFmtId="0" fontId="8" fillId="0" borderId="0" applyNumberFormat="0" applyFill="0" applyBorder="0" applyAlignment="0" applyProtection="0"/>
    <xf numFmtId="0" fontId="9" fillId="0" borderId="19" applyNumberFormat="0" applyFill="0" applyAlignment="0" applyProtection="0"/>
    <xf numFmtId="0" fontId="10" fillId="0" borderId="20" applyNumberFormat="0" applyFill="0" applyAlignment="0" applyProtection="0"/>
    <xf numFmtId="0" fontId="11" fillId="0" borderId="21" applyNumberFormat="0" applyFill="0" applyAlignment="0" applyProtection="0"/>
    <xf numFmtId="0" fontId="11" fillId="0" borderId="0" applyNumberFormat="0" applyFill="0" applyBorder="0" applyAlignment="0" applyProtection="0"/>
    <xf numFmtId="0" fontId="12" fillId="7" borderId="0" applyNumberFormat="0" applyBorder="0" applyAlignment="0" applyProtection="0"/>
    <xf numFmtId="0" fontId="13" fillId="8" borderId="0" applyNumberFormat="0" applyBorder="0" applyAlignment="0" applyProtection="0"/>
    <xf numFmtId="0" fontId="14" fillId="9" borderId="0" applyNumberFormat="0" applyBorder="0" applyAlignment="0" applyProtection="0"/>
    <xf numFmtId="0" fontId="15" fillId="10" borderId="22" applyNumberFormat="0" applyAlignment="0" applyProtection="0"/>
    <xf numFmtId="0" fontId="16" fillId="11" borderId="23" applyNumberFormat="0" applyAlignment="0" applyProtection="0"/>
    <xf numFmtId="0" fontId="17" fillId="11" borderId="22" applyNumberFormat="0" applyAlignment="0" applyProtection="0"/>
    <xf numFmtId="0" fontId="18" fillId="0" borderId="24" applyNumberFormat="0" applyFill="0" applyAlignment="0" applyProtection="0"/>
    <xf numFmtId="0" fontId="19" fillId="12" borderId="25" applyNumberFormat="0" applyAlignment="0" applyProtection="0"/>
    <xf numFmtId="0" fontId="20" fillId="0" borderId="0" applyNumberFormat="0" applyFill="0" applyBorder="0" applyAlignment="0" applyProtection="0"/>
    <xf numFmtId="0" fontId="1" fillId="13" borderId="26" applyNumberFormat="0" applyFont="0" applyAlignment="0" applyProtection="0"/>
    <xf numFmtId="0" fontId="21" fillId="0" borderId="0" applyNumberFormat="0" applyFill="0" applyBorder="0" applyAlignment="0" applyProtection="0"/>
    <xf numFmtId="0" fontId="22" fillId="0" borderId="27" applyNumberFormat="0" applyFill="0" applyAlignment="0" applyProtection="0"/>
    <xf numFmtId="0" fontId="23"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23" fillId="17" borderId="0" applyNumberFormat="0" applyBorder="0" applyAlignment="0" applyProtection="0"/>
    <xf numFmtId="0" fontId="23"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23" fillId="21" borderId="0" applyNumberFormat="0" applyBorder="0" applyAlignment="0" applyProtection="0"/>
    <xf numFmtId="0" fontId="23"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23" fillId="25" borderId="0" applyNumberFormat="0" applyBorder="0" applyAlignment="0" applyProtection="0"/>
    <xf numFmtId="0" fontId="23"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23" fillId="29" borderId="0" applyNumberFormat="0" applyBorder="0" applyAlignment="0" applyProtection="0"/>
    <xf numFmtId="0" fontId="23"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23" fillId="37" borderId="0" applyNumberFormat="0" applyBorder="0" applyAlignment="0" applyProtection="0"/>
    <xf numFmtId="7" fontId="2" fillId="39" borderId="37">
      <alignment horizontal="left" vertical="top" wrapText="1"/>
    </xf>
    <xf numFmtId="7" fontId="2" fillId="40" borderId="37">
      <alignment horizontal="left" vertical="top" wrapText="1"/>
    </xf>
    <xf numFmtId="7" fontId="2" fillId="2" borderId="36">
      <alignment horizontal="left" vertical="top" wrapText="1"/>
    </xf>
    <xf numFmtId="7" fontId="2" fillId="0" borderId="36">
      <alignment horizontal="center" vertical="top" wrapText="1"/>
    </xf>
  </cellStyleXfs>
  <cellXfs count="148">
    <xf numFmtId="0" fontId="0" fillId="0" borderId="0" xfId="0"/>
    <xf numFmtId="0" fontId="2" fillId="0" borderId="0" xfId="2" applyNumberFormat="1" applyFont="1" applyAlignment="1">
      <alignment horizontal="left" vertical="top" wrapText="1"/>
    </xf>
    <xf numFmtId="164" fontId="2" fillId="0" borderId="0" xfId="1" applyNumberFormat="1" applyFont="1" applyAlignment="1">
      <alignment horizontal="left" vertical="top" wrapText="1"/>
    </xf>
    <xf numFmtId="0" fontId="2" fillId="6" borderId="0" xfId="0" applyFont="1" applyFill="1" applyAlignment="1">
      <alignment horizontal="left" vertical="top" wrapText="1"/>
    </xf>
    <xf numFmtId="0" fontId="4" fillId="5" borderId="16" xfId="0" applyFont="1" applyFill="1" applyBorder="1" applyAlignment="1">
      <alignment horizontal="left" vertical="top" wrapText="1"/>
    </xf>
    <xf numFmtId="0" fontId="4" fillId="5" borderId="17" xfId="0" applyFont="1" applyFill="1" applyBorder="1" applyAlignment="1">
      <alignment horizontal="left" vertical="top" wrapText="1"/>
    </xf>
    <xf numFmtId="0" fontId="4" fillId="6" borderId="0" xfId="0" applyFont="1" applyFill="1" applyAlignment="1">
      <alignment horizontal="left" vertical="top" wrapText="1"/>
    </xf>
    <xf numFmtId="0" fontId="4" fillId="5" borderId="11" xfId="0" applyFont="1" applyFill="1" applyBorder="1" applyAlignment="1">
      <alignment horizontal="left" vertical="top" wrapText="1"/>
    </xf>
    <xf numFmtId="0" fontId="4" fillId="5" borderId="12" xfId="0" applyFont="1" applyFill="1" applyBorder="1" applyAlignment="1">
      <alignment horizontal="left" vertical="top" wrapText="1"/>
    </xf>
    <xf numFmtId="0" fontId="4" fillId="5" borderId="13" xfId="0" applyFont="1" applyFill="1" applyBorder="1" applyAlignment="1">
      <alignment horizontal="left" vertical="top" wrapText="1"/>
    </xf>
    <xf numFmtId="0" fontId="4" fillId="2" borderId="0" xfId="0" applyFont="1" applyFill="1" applyAlignment="1">
      <alignment horizontal="left" vertical="top" wrapText="1"/>
    </xf>
    <xf numFmtId="0" fontId="25" fillId="0" borderId="0" xfId="0" applyFont="1" applyAlignment="1">
      <alignment vertical="top" wrapText="1"/>
    </xf>
    <xf numFmtId="0" fontId="4" fillId="2" borderId="11" xfId="0" applyFont="1" applyFill="1" applyBorder="1" applyAlignment="1">
      <alignment vertical="top" wrapText="1"/>
    </xf>
    <xf numFmtId="0" fontId="4" fillId="2" borderId="12" xfId="0" applyFont="1" applyFill="1" applyBorder="1" applyAlignment="1">
      <alignment vertical="top" wrapText="1"/>
    </xf>
    <xf numFmtId="0" fontId="2" fillId="0" borderId="0" xfId="0" applyFont="1" applyAlignment="1">
      <alignment horizontal="left" vertical="top" wrapText="1"/>
    </xf>
    <xf numFmtId="0" fontId="2" fillId="2" borderId="0" xfId="0" applyFont="1" applyFill="1" applyAlignment="1">
      <alignment horizontal="left" vertical="top" wrapText="1"/>
    </xf>
    <xf numFmtId="0" fontId="2" fillId="4" borderId="14" xfId="0" applyFont="1" applyFill="1" applyBorder="1" applyAlignment="1">
      <alignment horizontal="left" vertical="top" wrapText="1"/>
    </xf>
    <xf numFmtId="0" fontId="2" fillId="4" borderId="9" xfId="0" applyFont="1" applyFill="1" applyBorder="1" applyAlignment="1">
      <alignment horizontal="left" vertical="top" wrapText="1"/>
    </xf>
    <xf numFmtId="0" fontId="2" fillId="4" borderId="1" xfId="0" applyFont="1" applyFill="1" applyBorder="1" applyAlignment="1">
      <alignment horizontal="left" vertical="top" wrapText="1"/>
    </xf>
    <xf numFmtId="0" fontId="2" fillId="4" borderId="5" xfId="0" applyFont="1" applyFill="1" applyBorder="1" applyAlignment="1">
      <alignment horizontal="left" vertical="top" wrapText="1"/>
    </xf>
    <xf numFmtId="0" fontId="2" fillId="4" borderId="10" xfId="0" applyFont="1" applyFill="1" applyBorder="1" applyAlignment="1">
      <alignment horizontal="left" vertical="top" wrapText="1"/>
    </xf>
    <xf numFmtId="0" fontId="2" fillId="4" borderId="29" xfId="0" applyFont="1" applyFill="1" applyBorder="1" applyAlignment="1">
      <alignment horizontal="left" vertical="top" wrapText="1"/>
    </xf>
    <xf numFmtId="0" fontId="2" fillId="6" borderId="9" xfId="0" applyFont="1" applyFill="1" applyBorder="1" applyAlignment="1">
      <alignment horizontal="left" vertical="top" wrapText="1"/>
    </xf>
    <xf numFmtId="0" fontId="2" fillId="6" borderId="1" xfId="0" applyFont="1" applyFill="1" applyBorder="1" applyAlignment="1">
      <alignment horizontal="left" vertical="top" wrapText="1"/>
    </xf>
    <xf numFmtId="0" fontId="2" fillId="6" borderId="5" xfId="0" applyFont="1" applyFill="1" applyBorder="1" applyAlignment="1">
      <alignment horizontal="left" vertical="top" wrapText="1"/>
    </xf>
    <xf numFmtId="0" fontId="2" fillId="6" borderId="10" xfId="0" applyFont="1" applyFill="1" applyBorder="1" applyAlignment="1">
      <alignment horizontal="left" vertical="top" wrapText="1"/>
    </xf>
    <xf numFmtId="0" fontId="2" fillId="6" borderId="29" xfId="0" applyFont="1" applyFill="1" applyBorder="1" applyAlignment="1">
      <alignment horizontal="left" vertical="top" wrapText="1"/>
    </xf>
    <xf numFmtId="0" fontId="7" fillId="4" borderId="9" xfId="0" applyFont="1" applyFill="1" applyBorder="1" applyAlignment="1">
      <alignment horizontal="left" vertical="top" wrapText="1"/>
    </xf>
    <xf numFmtId="0" fontId="7" fillId="4" borderId="1" xfId="0" applyFont="1" applyFill="1" applyBorder="1" applyAlignment="1">
      <alignment horizontal="left" vertical="top" wrapText="1"/>
    </xf>
    <xf numFmtId="0" fontId="7" fillId="4" borderId="5" xfId="0" applyFont="1" applyFill="1" applyBorder="1" applyAlignment="1">
      <alignment horizontal="left" vertical="top" wrapText="1"/>
    </xf>
    <xf numFmtId="0" fontId="7" fillId="4" borderId="10" xfId="0" applyFont="1" applyFill="1" applyBorder="1" applyAlignment="1">
      <alignment horizontal="left" vertical="top" wrapText="1"/>
    </xf>
    <xf numFmtId="0" fontId="7" fillId="4" borderId="29" xfId="0" applyFont="1" applyFill="1" applyBorder="1" applyAlignment="1">
      <alignment horizontal="left" vertical="top" wrapText="1"/>
    </xf>
    <xf numFmtId="0" fontId="2" fillId="2" borderId="5" xfId="2" applyNumberFormat="1" applyFont="1" applyFill="1" applyBorder="1" applyAlignment="1">
      <alignment horizontal="left" vertical="top" wrapText="1"/>
    </xf>
    <xf numFmtId="7" fontId="2" fillId="2" borderId="5" xfId="1" applyNumberFormat="1" applyFont="1" applyFill="1" applyBorder="1" applyAlignment="1">
      <alignment horizontal="left" vertical="top" wrapText="1"/>
    </xf>
    <xf numFmtId="7" fontId="2" fillId="2" borderId="36" xfId="1" applyNumberFormat="1" applyFont="1" applyFill="1" applyBorder="1" applyAlignment="1">
      <alignment horizontal="left" vertical="top" wrapText="1"/>
    </xf>
    <xf numFmtId="0" fontId="2" fillId="2" borderId="9" xfId="2" applyNumberFormat="1" applyFont="1" applyFill="1" applyBorder="1" applyAlignment="1">
      <alignment horizontal="left" vertical="top" wrapText="1"/>
    </xf>
    <xf numFmtId="0" fontId="2" fillId="2" borderId="39" xfId="0" applyFont="1" applyFill="1" applyBorder="1" applyAlignment="1">
      <alignment horizontal="left" vertical="top" wrapText="1"/>
    </xf>
    <xf numFmtId="0" fontId="2" fillId="4" borderId="31" xfId="0" applyFont="1" applyFill="1" applyBorder="1" applyAlignment="1">
      <alignment horizontal="left" vertical="top" wrapText="1"/>
    </xf>
    <xf numFmtId="0" fontId="2" fillId="6" borderId="9" xfId="2" applyNumberFormat="1" applyFont="1" applyFill="1" applyBorder="1" applyAlignment="1">
      <alignment horizontal="left" vertical="top" wrapText="1"/>
    </xf>
    <xf numFmtId="0" fontId="2" fillId="6" borderId="5" xfId="2" applyNumberFormat="1" applyFont="1" applyFill="1" applyBorder="1" applyAlignment="1">
      <alignment horizontal="left" vertical="top" wrapText="1"/>
    </xf>
    <xf numFmtId="7" fontId="2" fillId="6" borderId="5" xfId="1" applyNumberFormat="1" applyFont="1" applyFill="1" applyBorder="1" applyAlignment="1">
      <alignment horizontal="left" vertical="top" wrapText="1"/>
    </xf>
    <xf numFmtId="7" fontId="2" fillId="6" borderId="36" xfId="45" applyFill="1" applyBorder="1">
      <alignment horizontal="left" vertical="top" wrapText="1"/>
    </xf>
    <xf numFmtId="7" fontId="2" fillId="2" borderId="36" xfId="45" applyFill="1" applyBorder="1">
      <alignment horizontal="left" vertical="top" wrapText="1"/>
    </xf>
    <xf numFmtId="7" fontId="2" fillId="41" borderId="36" xfId="44" applyFill="1" applyBorder="1">
      <alignment horizontal="left" vertical="top" wrapText="1"/>
    </xf>
    <xf numFmtId="7" fontId="2" fillId="42" borderId="38" xfId="1" applyNumberFormat="1" applyFont="1" applyFill="1" applyBorder="1" applyAlignment="1">
      <alignment horizontal="left" vertical="top" wrapText="1"/>
    </xf>
    <xf numFmtId="7" fontId="2" fillId="2" borderId="38" xfId="1" applyNumberFormat="1" applyFont="1" applyFill="1" applyBorder="1" applyAlignment="1">
      <alignment vertical="top" wrapText="1"/>
    </xf>
    <xf numFmtId="7" fontId="2" fillId="2" borderId="36" xfId="44" applyFill="1" applyBorder="1">
      <alignment horizontal="left" vertical="top" wrapText="1"/>
    </xf>
    <xf numFmtId="7" fontId="2" fillId="6" borderId="38" xfId="46" applyFill="1" applyBorder="1" applyAlignment="1">
      <alignment vertical="top" wrapText="1"/>
    </xf>
    <xf numFmtId="0" fontId="2" fillId="41" borderId="9" xfId="0" applyFont="1" applyFill="1" applyBorder="1" applyAlignment="1">
      <alignment horizontal="left" vertical="top" wrapText="1"/>
    </xf>
    <xf numFmtId="0" fontId="2" fillId="41" borderId="1" xfId="0" applyFont="1" applyFill="1" applyBorder="1" applyAlignment="1">
      <alignment horizontal="left" vertical="top" wrapText="1"/>
    </xf>
    <xf numFmtId="0" fontId="2" fillId="41" borderId="5" xfId="0" applyFont="1" applyFill="1" applyBorder="1" applyAlignment="1">
      <alignment horizontal="left" vertical="top" wrapText="1"/>
    </xf>
    <xf numFmtId="0" fontId="2" fillId="41" borderId="10" xfId="0" applyFont="1" applyFill="1" applyBorder="1" applyAlignment="1">
      <alignment horizontal="left" vertical="top" wrapText="1"/>
    </xf>
    <xf numFmtId="0" fontId="2" fillId="41" borderId="29" xfId="0" applyFont="1" applyFill="1" applyBorder="1" applyAlignment="1">
      <alignment horizontal="left" vertical="top" wrapText="1"/>
    </xf>
    <xf numFmtId="0" fontId="2" fillId="41" borderId="9" xfId="2" applyNumberFormat="1" applyFont="1" applyFill="1" applyBorder="1" applyAlignment="1">
      <alignment horizontal="left" vertical="top" wrapText="1"/>
    </xf>
    <xf numFmtId="0" fontId="2" fillId="41" borderId="5" xfId="2" applyNumberFormat="1" applyFont="1" applyFill="1" applyBorder="1" applyAlignment="1">
      <alignment horizontal="left" vertical="top" wrapText="1"/>
    </xf>
    <xf numFmtId="7" fontId="2" fillId="41" borderId="5" xfId="1" applyNumberFormat="1" applyFont="1" applyFill="1" applyBorder="1" applyAlignment="1">
      <alignment horizontal="left" vertical="top" wrapText="1"/>
    </xf>
    <xf numFmtId="0" fontId="7" fillId="41" borderId="9" xfId="0" applyFont="1" applyFill="1" applyBorder="1" applyAlignment="1">
      <alignment horizontal="left" vertical="top" wrapText="1"/>
    </xf>
    <xf numFmtId="0" fontId="7" fillId="41" borderId="1" xfId="0" applyFont="1" applyFill="1" applyBorder="1" applyAlignment="1">
      <alignment horizontal="left" vertical="top" wrapText="1"/>
    </xf>
    <xf numFmtId="0" fontId="7" fillId="41" borderId="5" xfId="0" applyFont="1" applyFill="1" applyBorder="1" applyAlignment="1">
      <alignment horizontal="left" vertical="top" wrapText="1"/>
    </xf>
    <xf numFmtId="0" fontId="7" fillId="41" borderId="10" xfId="0" applyFont="1" applyFill="1" applyBorder="1" applyAlignment="1">
      <alignment horizontal="left" vertical="top" wrapText="1"/>
    </xf>
    <xf numFmtId="7" fontId="2" fillId="43" borderId="36" xfId="1" applyNumberFormat="1" applyFont="1" applyFill="1" applyBorder="1" applyAlignment="1">
      <alignment horizontal="left" vertical="top" wrapText="1"/>
    </xf>
    <xf numFmtId="7" fontId="2" fillId="42" borderId="36" xfId="44" applyFill="1" applyBorder="1">
      <alignment horizontal="left" vertical="top" wrapText="1"/>
    </xf>
    <xf numFmtId="7" fontId="2" fillId="43" borderId="36" xfId="45" applyFill="1" applyBorder="1">
      <alignment horizontal="left" vertical="top" wrapText="1"/>
    </xf>
    <xf numFmtId="7" fontId="2" fillId="2" borderId="38" xfId="46" applyBorder="1" applyAlignment="1">
      <alignment vertical="top" wrapText="1"/>
    </xf>
    <xf numFmtId="7" fontId="2" fillId="40" borderId="38" xfId="45" applyBorder="1">
      <alignment horizontal="left" vertical="top" wrapText="1"/>
    </xf>
    <xf numFmtId="7" fontId="2" fillId="39" borderId="38" xfId="44" applyBorder="1">
      <alignment horizontal="left" vertical="top" wrapText="1"/>
    </xf>
    <xf numFmtId="7" fontId="2" fillId="39" borderId="36" xfId="44" applyBorder="1">
      <alignment horizontal="left" vertical="top" wrapText="1"/>
    </xf>
    <xf numFmtId="7" fontId="2" fillId="41" borderId="38" xfId="44" applyFill="1" applyBorder="1">
      <alignment horizontal="left" vertical="top" wrapText="1"/>
    </xf>
    <xf numFmtId="0" fontId="7" fillId="6" borderId="1" xfId="0" applyFont="1" applyFill="1" applyBorder="1" applyAlignment="1">
      <alignment horizontal="left" vertical="top" wrapText="1"/>
    </xf>
    <xf numFmtId="0" fontId="7" fillId="2" borderId="0" xfId="0" applyFont="1" applyFill="1" applyAlignment="1">
      <alignment horizontal="left" vertical="top" wrapText="1"/>
    </xf>
    <xf numFmtId="0" fontId="7" fillId="2" borderId="9" xfId="2" applyNumberFormat="1" applyFont="1" applyFill="1" applyBorder="1" applyAlignment="1">
      <alignment horizontal="left" vertical="top" wrapText="1"/>
    </xf>
    <xf numFmtId="0" fontId="7" fillId="2" borderId="5" xfId="2" applyNumberFormat="1" applyFont="1" applyFill="1" applyBorder="1" applyAlignment="1">
      <alignment horizontal="left" vertical="top" wrapText="1"/>
    </xf>
    <xf numFmtId="7" fontId="7" fillId="2" borderId="5" xfId="1" applyNumberFormat="1" applyFont="1" applyFill="1" applyBorder="1" applyAlignment="1">
      <alignment horizontal="left" vertical="top" wrapText="1"/>
    </xf>
    <xf numFmtId="7" fontId="7" fillId="2" borderId="38" xfId="46" applyFont="1" applyBorder="1" applyAlignment="1">
      <alignment vertical="top" wrapText="1"/>
    </xf>
    <xf numFmtId="7" fontId="7" fillId="2" borderId="36" xfId="44" applyFont="1" applyFill="1" applyBorder="1">
      <alignment horizontal="left" vertical="top" wrapText="1"/>
    </xf>
    <xf numFmtId="0" fontId="4" fillId="0" borderId="7" xfId="0" applyFont="1" applyBorder="1" applyAlignment="1">
      <alignment horizontal="left" vertical="top" wrapText="1"/>
    </xf>
    <xf numFmtId="0" fontId="6" fillId="0" borderId="7" xfId="0" applyFont="1" applyBorder="1" applyAlignment="1">
      <alignment horizontal="left" vertical="top" wrapText="1"/>
    </xf>
    <xf numFmtId="0" fontId="4" fillId="0" borderId="6" xfId="0" applyFont="1" applyBorder="1" applyAlignment="1">
      <alignment horizontal="left" vertical="top" wrapText="1"/>
    </xf>
    <xf numFmtId="0" fontId="4" fillId="0" borderId="8" xfId="0" applyFont="1" applyBorder="1" applyAlignment="1">
      <alignment horizontal="left" vertical="top" wrapText="1"/>
    </xf>
    <xf numFmtId="0" fontId="4" fillId="0" borderId="3" xfId="2" applyNumberFormat="1" applyFont="1" applyBorder="1" applyAlignment="1">
      <alignment horizontal="left" vertical="top" wrapText="1"/>
    </xf>
    <xf numFmtId="0" fontId="4" fillId="0" borderId="4" xfId="2" applyNumberFormat="1" applyFont="1" applyBorder="1" applyAlignment="1">
      <alignment horizontal="left" vertical="top" wrapText="1"/>
    </xf>
    <xf numFmtId="164" fontId="4" fillId="0" borderId="4" xfId="1" applyNumberFormat="1" applyFont="1" applyBorder="1" applyAlignment="1">
      <alignment horizontal="left" vertical="top" wrapText="1"/>
    </xf>
    <xf numFmtId="0" fontId="2" fillId="0" borderId="9" xfId="0" applyFont="1" applyBorder="1" applyAlignment="1">
      <alignment horizontal="left" vertical="top" wrapText="1"/>
    </xf>
    <xf numFmtId="0" fontId="2" fillId="0" borderId="29" xfId="0" applyFont="1" applyBorder="1" applyAlignment="1">
      <alignment horizontal="left" vertical="top" wrapText="1"/>
    </xf>
    <xf numFmtId="0" fontId="2" fillId="0" borderId="1" xfId="0" applyFont="1" applyBorder="1" applyAlignment="1">
      <alignment horizontal="left" vertical="top" wrapText="1"/>
    </xf>
    <xf numFmtId="0" fontId="4" fillId="0" borderId="32" xfId="1" applyNumberFormat="1" applyFont="1" applyBorder="1" applyAlignment="1">
      <alignment horizontal="left" vertical="top" wrapText="1"/>
    </xf>
    <xf numFmtId="0" fontId="4" fillId="0" borderId="33" xfId="1" applyNumberFormat="1" applyFont="1" applyBorder="1" applyAlignment="1">
      <alignment horizontal="left" vertical="top" wrapText="1"/>
    </xf>
    <xf numFmtId="7" fontId="2" fillId="2" borderId="1" xfId="46" applyBorder="1">
      <alignment horizontal="left" vertical="top" wrapText="1"/>
    </xf>
    <xf numFmtId="7" fontId="2" fillId="2" borderId="5" xfId="46" applyBorder="1">
      <alignment horizontal="left" vertical="top" wrapText="1"/>
    </xf>
    <xf numFmtId="0" fontId="2" fillId="35" borderId="9" xfId="41" applyFont="1" applyBorder="1" applyAlignment="1">
      <alignment horizontal="left" vertical="top" wrapText="1"/>
    </xf>
    <xf numFmtId="0" fontId="2" fillId="35" borderId="1" xfId="41" applyFont="1" applyBorder="1" applyAlignment="1">
      <alignment horizontal="left" vertical="top" wrapText="1"/>
    </xf>
    <xf numFmtId="0" fontId="2" fillId="35" borderId="5" xfId="41" applyFont="1" applyBorder="1" applyAlignment="1">
      <alignment horizontal="left" vertical="top" wrapText="1"/>
    </xf>
    <xf numFmtId="0" fontId="2" fillId="35" borderId="10" xfId="41" applyFont="1" applyBorder="1" applyAlignment="1">
      <alignment horizontal="left" vertical="top" wrapText="1"/>
    </xf>
    <xf numFmtId="0" fontId="2" fillId="35" borderId="29" xfId="41" applyFont="1" applyBorder="1" applyAlignment="1">
      <alignment horizontal="left" vertical="top" wrapText="1"/>
    </xf>
    <xf numFmtId="0" fontId="2" fillId="2" borderId="9" xfId="46" applyNumberFormat="1" applyBorder="1">
      <alignment horizontal="left" vertical="top" wrapText="1"/>
    </xf>
    <xf numFmtId="0" fontId="7" fillId="0" borderId="1" xfId="0" applyFont="1" applyBorder="1" applyAlignment="1">
      <alignment horizontal="left" vertical="top" wrapText="1"/>
    </xf>
    <xf numFmtId="0" fontId="2" fillId="0" borderId="5" xfId="0" applyFont="1" applyBorder="1" applyAlignment="1">
      <alignment horizontal="left" vertical="top" wrapText="1"/>
    </xf>
    <xf numFmtId="0" fontId="2" fillId="0" borderId="10" xfId="0" applyFont="1" applyBorder="1" applyAlignment="1">
      <alignment horizontal="left" vertical="top" wrapText="1"/>
    </xf>
    <xf numFmtId="7" fontId="2" fillId="41" borderId="38" xfId="47" applyFill="1" applyBorder="1" applyAlignment="1">
      <alignment vertical="top" wrapText="1"/>
    </xf>
    <xf numFmtId="0" fontId="4" fillId="5" borderId="15" xfId="0" applyFont="1" applyFill="1" applyBorder="1" applyAlignment="1">
      <alignment horizontal="left" vertical="top"/>
    </xf>
    <xf numFmtId="0" fontId="6" fillId="0" borderId="0" xfId="0" applyFont="1"/>
    <xf numFmtId="0" fontId="7" fillId="0" borderId="0" xfId="0" applyFont="1" applyAlignment="1">
      <alignment horizontal="left" wrapText="1"/>
    </xf>
    <xf numFmtId="0" fontId="6" fillId="0" borderId="0" xfId="0" applyFont="1" applyAlignment="1">
      <alignment horizontal="left" wrapText="1"/>
    </xf>
    <xf numFmtId="0" fontId="24" fillId="0" borderId="0" xfId="0" applyFont="1"/>
    <xf numFmtId="0" fontId="2" fillId="44" borderId="30" xfId="0" applyFont="1" applyFill="1" applyBorder="1" applyAlignment="1">
      <alignment horizontal="left" vertical="top" wrapText="1"/>
    </xf>
    <xf numFmtId="0" fontId="2" fillId="44" borderId="2" xfId="0" applyFont="1" applyFill="1" applyBorder="1" applyAlignment="1">
      <alignment horizontal="left" vertical="top" wrapText="1"/>
    </xf>
    <xf numFmtId="0" fontId="2" fillId="44" borderId="18" xfId="0" applyFont="1" applyFill="1" applyBorder="1" applyAlignment="1">
      <alignment horizontal="left" vertical="top" wrapText="1"/>
    </xf>
    <xf numFmtId="0" fontId="2" fillId="44" borderId="14" xfId="0" applyFont="1" applyFill="1" applyBorder="1" applyAlignment="1">
      <alignment horizontal="left" vertical="top" wrapText="1"/>
    </xf>
    <xf numFmtId="0" fontId="2" fillId="44" borderId="28" xfId="0" applyFont="1" applyFill="1" applyBorder="1" applyAlignment="1">
      <alignment horizontal="left" vertical="top" wrapText="1"/>
    </xf>
    <xf numFmtId="0" fontId="2" fillId="38" borderId="0" xfId="0" applyFont="1" applyFill="1" applyAlignment="1">
      <alignment horizontal="left" vertical="top" wrapText="1"/>
    </xf>
    <xf numFmtId="0" fontId="5" fillId="44" borderId="34" xfId="2" applyNumberFormat="1" applyFont="1" applyFill="1" applyBorder="1" applyAlignment="1">
      <alignment horizontal="left" vertical="top" wrapText="1"/>
    </xf>
    <xf numFmtId="0" fontId="5" fillId="44" borderId="5" xfId="2" applyNumberFormat="1" applyFont="1" applyFill="1" applyBorder="1" applyAlignment="1">
      <alignment horizontal="left" vertical="top" wrapText="1"/>
    </xf>
    <xf numFmtId="164" fontId="5" fillId="44" borderId="5" xfId="1" applyNumberFormat="1" applyFont="1" applyFill="1" applyBorder="1" applyAlignment="1">
      <alignment horizontal="left" vertical="top" wrapText="1"/>
    </xf>
    <xf numFmtId="164" fontId="5" fillId="44" borderId="35" xfId="1" applyNumberFormat="1" applyFont="1" applyFill="1" applyBorder="1" applyAlignment="1">
      <alignment horizontal="left" vertical="top" wrapText="1"/>
    </xf>
    <xf numFmtId="164" fontId="5" fillId="44" borderId="36" xfId="1" applyNumberFormat="1" applyFont="1" applyFill="1" applyBorder="1" applyAlignment="1">
      <alignment horizontal="left" vertical="top" wrapText="1"/>
    </xf>
    <xf numFmtId="1" fontId="2" fillId="6" borderId="0" xfId="0" applyNumberFormat="1" applyFont="1" applyFill="1" applyAlignment="1">
      <alignment horizontal="left" vertical="top" wrapText="1"/>
    </xf>
    <xf numFmtId="1" fontId="4" fillId="6" borderId="0" xfId="0" applyNumberFormat="1" applyFont="1" applyFill="1" applyAlignment="1">
      <alignment horizontal="left" vertical="top" wrapText="1"/>
    </xf>
    <xf numFmtId="1" fontId="4" fillId="4" borderId="8" xfId="0" applyNumberFormat="1" applyFont="1" applyFill="1" applyBorder="1" applyAlignment="1">
      <alignment horizontal="left" vertical="top" wrapText="1"/>
    </xf>
    <xf numFmtId="1" fontId="2" fillId="44" borderId="14" xfId="0" applyNumberFormat="1" applyFont="1" applyFill="1" applyBorder="1" applyAlignment="1">
      <alignment horizontal="left" vertical="top" wrapText="1"/>
    </xf>
    <xf numFmtId="1" fontId="2" fillId="4" borderId="14" xfId="0" applyNumberFormat="1" applyFont="1" applyFill="1" applyBorder="1" applyAlignment="1">
      <alignment horizontal="left" vertical="top" wrapText="1"/>
    </xf>
    <xf numFmtId="1" fontId="0" fillId="0" borderId="0" xfId="0" applyNumberFormat="1"/>
    <xf numFmtId="0" fontId="2" fillId="35" borderId="37" xfId="41" applyFont="1" applyBorder="1" applyAlignment="1">
      <alignment horizontal="left" vertical="top" wrapText="1"/>
    </xf>
    <xf numFmtId="0" fontId="2" fillId="4" borderId="37" xfId="0" applyFont="1" applyFill="1" applyBorder="1" applyAlignment="1">
      <alignment horizontal="left" vertical="top" wrapText="1"/>
    </xf>
    <xf numFmtId="0" fontId="2" fillId="41" borderId="37" xfId="0" applyFont="1" applyFill="1" applyBorder="1" applyAlignment="1">
      <alignment horizontal="left" vertical="top" wrapText="1"/>
    </xf>
    <xf numFmtId="0" fontId="7" fillId="41" borderId="37" xfId="0" applyFont="1" applyFill="1" applyBorder="1" applyAlignment="1">
      <alignment horizontal="left" vertical="top" wrapText="1"/>
    </xf>
    <xf numFmtId="0" fontId="2" fillId="0" borderId="37" xfId="0" applyFont="1" applyBorder="1" applyAlignment="1">
      <alignment horizontal="left" vertical="top" wrapText="1"/>
    </xf>
    <xf numFmtId="0" fontId="2" fillId="6" borderId="37" xfId="0" applyFont="1" applyFill="1" applyBorder="1" applyAlignment="1">
      <alignment horizontal="left" vertical="top" wrapText="1"/>
    </xf>
    <xf numFmtId="0" fontId="7" fillId="4" borderId="37" xfId="0" applyFont="1" applyFill="1" applyBorder="1" applyAlignment="1">
      <alignment horizontal="left" vertical="top" wrapText="1"/>
    </xf>
    <xf numFmtId="0" fontId="2" fillId="44" borderId="41" xfId="0" applyFont="1" applyFill="1" applyBorder="1" applyAlignment="1">
      <alignment horizontal="left" vertical="top" wrapText="1"/>
    </xf>
    <xf numFmtId="0" fontId="2" fillId="44" borderId="42" xfId="0" applyFont="1" applyFill="1" applyBorder="1" applyAlignment="1">
      <alignment horizontal="left" vertical="top" wrapText="1"/>
    </xf>
    <xf numFmtId="0" fontId="2" fillId="44" borderId="31" xfId="0" applyFont="1" applyFill="1" applyBorder="1" applyAlignment="1">
      <alignment horizontal="left" vertical="top" wrapText="1"/>
    </xf>
    <xf numFmtId="7" fontId="2" fillId="2" borderId="38" xfId="46" applyBorder="1">
      <alignment horizontal="left" vertical="top" wrapText="1"/>
    </xf>
    <xf numFmtId="7" fontId="2" fillId="2" borderId="38" xfId="45" applyFill="1" applyBorder="1">
      <alignment horizontal="left" vertical="top" wrapText="1"/>
    </xf>
    <xf numFmtId="164" fontId="2" fillId="45" borderId="14" xfId="0" applyNumberFormat="1" applyFont="1" applyFill="1" applyBorder="1" applyAlignment="1">
      <alignment horizontal="left" vertical="top" wrapText="1"/>
    </xf>
    <xf numFmtId="0" fontId="2" fillId="6" borderId="1" xfId="41" applyFont="1" applyFill="1" applyBorder="1" applyAlignment="1">
      <alignment horizontal="left" vertical="top" wrapText="1"/>
    </xf>
    <xf numFmtId="164" fontId="2" fillId="38" borderId="14" xfId="0" applyNumberFormat="1" applyFont="1" applyFill="1" applyBorder="1" applyAlignment="1">
      <alignment horizontal="left" vertical="top" wrapText="1"/>
    </xf>
    <xf numFmtId="0" fontId="4" fillId="4" borderId="8" xfId="0" applyFont="1" applyFill="1" applyBorder="1" applyAlignment="1">
      <alignment horizontal="left" vertical="top" wrapText="1"/>
    </xf>
    <xf numFmtId="7" fontId="2" fillId="40" borderId="36" xfId="45" applyBorder="1">
      <alignment horizontal="left" vertical="top" wrapText="1"/>
    </xf>
    <xf numFmtId="7" fontId="2" fillId="2" borderId="36" xfId="46">
      <alignment horizontal="left" vertical="top" wrapText="1"/>
    </xf>
    <xf numFmtId="0" fontId="4" fillId="4" borderId="6" xfId="0" applyFont="1" applyFill="1" applyBorder="1" applyAlignment="1">
      <alignment horizontal="left" vertical="top" wrapText="1"/>
    </xf>
    <xf numFmtId="0" fontId="4" fillId="4" borderId="7" xfId="0" applyFont="1" applyFill="1" applyBorder="1" applyAlignment="1">
      <alignment horizontal="left" vertical="top" wrapText="1"/>
    </xf>
    <xf numFmtId="0" fontId="4" fillId="4" borderId="8" xfId="0" applyFont="1" applyFill="1" applyBorder="1" applyAlignment="1">
      <alignment horizontal="left" vertical="top" wrapText="1"/>
    </xf>
    <xf numFmtId="0" fontId="3" fillId="3" borderId="43" xfId="0" applyFont="1" applyFill="1" applyBorder="1" applyAlignment="1">
      <alignment horizontal="left" vertical="top" wrapText="1"/>
    </xf>
    <xf numFmtId="0" fontId="3" fillId="3" borderId="44" xfId="0" applyFont="1" applyFill="1" applyBorder="1" applyAlignment="1">
      <alignment horizontal="left" vertical="top" wrapText="1"/>
    </xf>
    <xf numFmtId="0" fontId="3" fillId="6" borderId="12" xfId="0" applyFont="1" applyFill="1" applyBorder="1" applyAlignment="1">
      <alignment horizontal="left" vertical="top" wrapText="1"/>
    </xf>
    <xf numFmtId="0" fontId="4" fillId="2" borderId="15" xfId="0" applyFont="1" applyFill="1" applyBorder="1" applyAlignment="1">
      <alignment horizontal="left" vertical="top" wrapText="1"/>
    </xf>
    <xf numFmtId="0" fontId="4" fillId="2" borderId="16" xfId="0" applyFont="1" applyFill="1" applyBorder="1" applyAlignment="1">
      <alignment horizontal="left" vertical="top" wrapText="1"/>
    </xf>
    <xf numFmtId="0" fontId="4" fillId="2" borderId="40" xfId="0" applyFont="1" applyFill="1" applyBorder="1" applyAlignment="1">
      <alignment horizontal="left" vertical="top" wrapText="1"/>
    </xf>
  </cellXfs>
  <cellStyles count="48">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2" builtinId="3"/>
    <cellStyle name="Currency" xfId="1" builtinId="4"/>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Input" xfId="11" builtinId="20" customBuiltin="1"/>
    <cellStyle name="Linked Cell" xfId="14" builtinId="24" customBuiltin="1"/>
    <cellStyle name="MRC Green" xfId="46" xr:uid="{00000000-0005-0000-0000-000025000000}"/>
    <cellStyle name="MRC White" xfId="47" xr:uid="{00000000-0005-0000-0000-000026000000}"/>
    <cellStyle name="Neutral" xfId="10" builtinId="28" customBuiltin="1"/>
    <cellStyle name="Normal" xfId="0" builtinId="0"/>
    <cellStyle name="Note" xfId="17" builtinId="10" customBuiltin="1"/>
    <cellStyle name="Output" xfId="12" builtinId="21" customBuiltin="1"/>
    <cellStyle name="Shaded" xfId="44" xr:uid="{00000000-0005-0000-0000-00002B000000}"/>
    <cellStyle name="Shaded Green" xfId="45" xr:uid="{00000000-0005-0000-0000-00002C000000}"/>
    <cellStyle name="Title" xfId="3" builtinId="15" customBuiltin="1"/>
    <cellStyle name="Total" xfId="19" builtinId="25" customBuiltin="1"/>
    <cellStyle name="Warning Text" xfId="16" builtinId="11" customBuiltin="1"/>
  </cellStyles>
  <dxfs count="1">
    <dxf>
      <fill>
        <patternFill>
          <bgColor rgb="FFFF0000"/>
        </patternFill>
      </fill>
    </dxf>
  </dxfs>
  <tableStyles count="0" defaultTableStyle="TableStyleMedium9" defaultPivotStyle="PivotStyleLight16"/>
  <colors>
    <mruColors>
      <color rgb="FFFFCCFF"/>
      <color rgb="FF0000FF"/>
      <color rgb="FFCCFF99"/>
      <color rgb="FFFFFFCC"/>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ustomXml" Target="../customXml/item4.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10</xdr:col>
      <xdr:colOff>294147</xdr:colOff>
      <xdr:row>8</xdr:row>
      <xdr:rowOff>126965</xdr:rowOff>
    </xdr:to>
    <xdr:sp macro="" textlink="">
      <xdr:nvSpPr>
        <xdr:cNvPr id="2" name="EsriDoNotEdit">
          <a:extLst>
            <a:ext uri="{FF2B5EF4-FFF2-40B4-BE49-F238E27FC236}">
              <a16:creationId xmlns:a16="http://schemas.microsoft.com/office/drawing/2014/main" id="{00000000-0008-0000-0C00-000002000000}"/>
            </a:ext>
          </a:extLst>
        </xdr:cNvPr>
        <xdr:cNvSpPr/>
      </xdr:nvSpPr>
      <xdr:spPr>
        <a:xfrm>
          <a:off x="0" y="0"/>
          <a:ext cx="6390147" cy="1650965"/>
        </a:xfrm>
        <a:prstGeom prst="rect">
          <a:avLst/>
        </a:prstGeom>
        <a:noFill/>
      </xdr:spPr>
      <xdr:txBody>
        <a:bodyPr wrap="none" lIns="91440" tIns="45720" rIns="91440" bIns="45720">
          <a:spAutoFit/>
        </a:bodyPr>
        <a:lstStyle/>
        <a:p>
          <a:pPr algn="ctr"/>
          <a:r>
            <a:rPr lang="en-US" sz="5000" b="1" i="0" cap="none" spc="0">
              <a:ln w="18000">
                <a:solidFill>
                  <a:schemeClr val="accent2">
                    <a:satMod val="140000"/>
                  </a:schemeClr>
                </a:solidFill>
                <a:prstDash val="solid"/>
                <a:miter lim="800000"/>
              </a:ln>
              <a:noFill/>
              <a:effectLst>
                <a:outerShdw blurRad="25500" dist="23000" dir="7020000" algn="tl">
                  <a:srgbClr val="000000">
                    <a:alpha val="50000"/>
                  </a:srgbClr>
                </a:outerShdw>
              </a:effectLst>
              <a:latin typeface="Verdana" panose="020B0604030504040204" pitchFamily="34" charset="0"/>
            </a:rPr>
            <a:t>DO NOT EDIT </a:t>
          </a:r>
        </a:p>
        <a:p>
          <a:pPr algn="ctr"/>
          <a:r>
            <a:rPr lang="en-US" sz="5000" b="1" i="0" cap="none" spc="0">
              <a:ln w="18000">
                <a:solidFill>
                  <a:schemeClr val="accent2">
                    <a:satMod val="140000"/>
                  </a:schemeClr>
                </a:solidFill>
                <a:prstDash val="solid"/>
                <a:miter lim="800000"/>
              </a:ln>
              <a:noFill/>
              <a:effectLst>
                <a:outerShdw blurRad="25500" dist="23000" dir="7020000" algn="tl">
                  <a:srgbClr val="000000">
                    <a:alpha val="50000"/>
                  </a:srgbClr>
                </a:outerShdw>
              </a:effectLst>
              <a:latin typeface="Verdana" panose="020B0604030504040204" pitchFamily="34" charset="0"/>
            </a:rPr>
            <a:t> For Esri use only</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13081B-67B4-4E4C-AED1-7D207D76EFA1}">
  <sheetPr>
    <tabColor rgb="FF92D050"/>
  </sheetPr>
  <dimension ref="A1:X63"/>
  <sheetViews>
    <sheetView tabSelected="1" zoomScale="106" zoomScaleNormal="106" workbookViewId="0">
      <selection activeCell="B8" sqref="B8"/>
    </sheetView>
  </sheetViews>
  <sheetFormatPr defaultRowHeight="15" x14ac:dyDescent="0.25"/>
  <cols>
    <col min="1" max="1" width="4" style="103" customWidth="1"/>
    <col min="2" max="2" width="27.28515625" customWidth="1"/>
    <col min="3" max="3" width="56.5703125" customWidth="1"/>
    <col min="4" max="4" width="38.85546875" customWidth="1"/>
    <col min="5" max="5" width="96.7109375" customWidth="1"/>
    <col min="6" max="6" width="13.85546875" bestFit="1" customWidth="1"/>
    <col min="7" max="7" width="17.85546875" bestFit="1" customWidth="1"/>
    <col min="8" max="8" width="15.28515625" bestFit="1" customWidth="1"/>
    <col min="9" max="9" width="16.85546875" customWidth="1"/>
    <col min="10" max="10" width="15.42578125" customWidth="1"/>
    <col min="11" max="11" width="15.5703125" customWidth="1"/>
    <col min="12" max="12" width="114" customWidth="1"/>
    <col min="13" max="13" width="2.42578125" customWidth="1"/>
    <col min="14" max="14" width="21.7109375" customWidth="1"/>
    <col min="15" max="15" width="18" customWidth="1"/>
    <col min="20" max="20" width="9.7109375" customWidth="1"/>
    <col min="22" max="22" width="16" style="120" customWidth="1"/>
    <col min="23" max="23" width="17.7109375" customWidth="1"/>
    <col min="24" max="24" width="14.7109375" customWidth="1"/>
  </cols>
  <sheetData>
    <row r="1" spans="1:24" ht="27.95" customHeight="1" thickBot="1" x14ac:dyDescent="0.3">
      <c r="A1" s="100" t="s">
        <v>97</v>
      </c>
      <c r="B1" s="11"/>
      <c r="C1" s="11"/>
      <c r="D1" s="11"/>
      <c r="E1" s="11"/>
      <c r="F1" s="11"/>
      <c r="G1" s="11"/>
      <c r="H1" s="11"/>
      <c r="I1" s="11"/>
      <c r="J1" s="11"/>
      <c r="K1" s="11"/>
      <c r="L1" s="11"/>
      <c r="M1" s="14"/>
      <c r="N1" s="14"/>
      <c r="O1" s="1"/>
      <c r="P1" s="1"/>
      <c r="Q1" s="2"/>
      <c r="R1" s="2"/>
      <c r="S1" s="2"/>
      <c r="T1" s="3"/>
      <c r="U1" s="3"/>
      <c r="V1" s="115"/>
      <c r="W1" s="14"/>
      <c r="X1" s="14"/>
    </row>
    <row r="2" spans="1:24" ht="17.45" customHeight="1" thickBot="1" x14ac:dyDescent="0.3">
      <c r="A2" s="101"/>
      <c r="B2" s="99" t="s">
        <v>0</v>
      </c>
      <c r="C2" s="4"/>
      <c r="D2" s="4"/>
      <c r="E2" s="4"/>
      <c r="F2" s="4"/>
      <c r="G2" s="4"/>
      <c r="H2" s="4"/>
      <c r="I2" s="4"/>
      <c r="J2" s="4"/>
      <c r="K2" s="4"/>
      <c r="L2" s="5"/>
      <c r="M2" s="15"/>
      <c r="N2" s="145" t="s">
        <v>1</v>
      </c>
      <c r="O2" s="146"/>
      <c r="P2" s="146"/>
      <c r="Q2" s="146"/>
      <c r="R2" s="146"/>
      <c r="S2" s="147"/>
      <c r="T2" s="6"/>
      <c r="U2" s="6"/>
      <c r="V2" s="116"/>
      <c r="W2" s="14"/>
      <c r="X2" s="14"/>
    </row>
    <row r="3" spans="1:24" ht="50.1" customHeight="1" thickBot="1" x14ac:dyDescent="0.3">
      <c r="A3" s="102"/>
      <c r="B3" s="7"/>
      <c r="C3" s="8"/>
      <c r="D3" s="8"/>
      <c r="E3" s="8"/>
      <c r="F3" s="8"/>
      <c r="G3" s="8"/>
      <c r="H3" s="8"/>
      <c r="I3" s="139" t="s">
        <v>2</v>
      </c>
      <c r="J3" s="140"/>
      <c r="K3" s="141"/>
      <c r="L3" s="9"/>
      <c r="M3" s="10"/>
      <c r="N3" s="12"/>
      <c r="O3" s="13"/>
      <c r="P3" s="13"/>
      <c r="Q3" s="13"/>
      <c r="R3" s="142" t="s">
        <v>3</v>
      </c>
      <c r="S3" s="143"/>
      <c r="T3" s="144" t="s">
        <v>4</v>
      </c>
      <c r="U3" s="144"/>
      <c r="V3" s="144"/>
      <c r="W3" s="144"/>
      <c r="X3" s="144"/>
    </row>
    <row r="4" spans="1:24" ht="79.5" customHeight="1" thickBot="1" x14ac:dyDescent="0.3">
      <c r="A4" s="102"/>
      <c r="B4" s="77" t="s">
        <v>5</v>
      </c>
      <c r="C4" s="75" t="s">
        <v>6</v>
      </c>
      <c r="D4" s="75" t="s">
        <v>7</v>
      </c>
      <c r="E4" s="75" t="s">
        <v>8</v>
      </c>
      <c r="F4" s="75" t="s">
        <v>9</v>
      </c>
      <c r="G4" s="76" t="s">
        <v>10</v>
      </c>
      <c r="H4" s="75" t="s">
        <v>11</v>
      </c>
      <c r="I4" s="77" t="s">
        <v>12</v>
      </c>
      <c r="J4" s="75" t="s">
        <v>13</v>
      </c>
      <c r="K4" s="78" t="s">
        <v>14</v>
      </c>
      <c r="L4" s="78" t="s">
        <v>15</v>
      </c>
      <c r="M4" s="10"/>
      <c r="N4" s="79" t="s">
        <v>16</v>
      </c>
      <c r="O4" s="80" t="s">
        <v>17</v>
      </c>
      <c r="P4" s="81" t="s">
        <v>18</v>
      </c>
      <c r="Q4" s="81" t="s">
        <v>19</v>
      </c>
      <c r="R4" s="85" t="s">
        <v>20</v>
      </c>
      <c r="S4" s="86" t="s">
        <v>21</v>
      </c>
      <c r="T4" s="136" t="s">
        <v>22</v>
      </c>
      <c r="U4" s="136" t="s">
        <v>23</v>
      </c>
      <c r="V4" s="117" t="s">
        <v>24</v>
      </c>
      <c r="W4" s="136" t="s">
        <v>13</v>
      </c>
      <c r="X4" s="136" t="s">
        <v>14</v>
      </c>
    </row>
    <row r="5" spans="1:24" ht="69.75" customHeight="1" thickTop="1" x14ac:dyDescent="0.25">
      <c r="A5" s="101"/>
      <c r="B5" s="104" t="s">
        <v>25</v>
      </c>
      <c r="C5" s="105" t="s">
        <v>26</v>
      </c>
      <c r="D5" s="105" t="s">
        <v>27</v>
      </c>
      <c r="E5" s="105" t="s">
        <v>28</v>
      </c>
      <c r="F5" s="105" t="s">
        <v>29</v>
      </c>
      <c r="G5" s="105">
        <v>150</v>
      </c>
      <c r="H5" s="106" t="s">
        <v>30</v>
      </c>
      <c r="I5" s="104" t="s">
        <v>31</v>
      </c>
      <c r="J5" s="128">
        <v>10</v>
      </c>
      <c r="K5" s="129">
        <v>50</v>
      </c>
      <c r="L5" s="108" t="s">
        <v>32</v>
      </c>
      <c r="M5" s="109"/>
      <c r="N5" s="110"/>
      <c r="O5" s="111"/>
      <c r="P5" s="112"/>
      <c r="Q5" s="112"/>
      <c r="R5" s="113"/>
      <c r="S5" s="114"/>
      <c r="T5" s="130">
        <f>IF(ISBLANK(N5),G5,N5)</f>
        <v>150</v>
      </c>
      <c r="U5" s="135">
        <f>IF(T5="NO BID","NO BID",24*P5+Q5)</f>
        <v>0</v>
      </c>
      <c r="V5" s="118" cm="1">
        <f t="array" ref="V5">_xlfn.IFS(ISBLANK(O5),0,O5="Fiber",40,O5="Fixed Wireless",20,O5="Copper",10)</f>
        <v>0</v>
      </c>
      <c r="W5" s="107">
        <f>J5</f>
        <v>10</v>
      </c>
      <c r="X5" s="107">
        <f>K5</f>
        <v>50</v>
      </c>
    </row>
    <row r="6" spans="1:24" ht="63" x14ac:dyDescent="0.25">
      <c r="A6" s="101">
        <v>1</v>
      </c>
      <c r="B6" s="89" t="s">
        <v>33</v>
      </c>
      <c r="C6" s="90" t="s">
        <v>101</v>
      </c>
      <c r="D6" s="90" t="s">
        <v>34</v>
      </c>
      <c r="E6" s="90" t="s">
        <v>35</v>
      </c>
      <c r="F6" s="90" t="s">
        <v>36</v>
      </c>
      <c r="G6" s="90">
        <v>150</v>
      </c>
      <c r="H6" s="91" t="s">
        <v>88</v>
      </c>
      <c r="I6" s="17" t="s">
        <v>31</v>
      </c>
      <c r="J6" s="122">
        <v>10</v>
      </c>
      <c r="K6" s="20">
        <v>50</v>
      </c>
      <c r="L6" s="21" t="s">
        <v>37</v>
      </c>
      <c r="M6" s="15"/>
      <c r="N6" s="35"/>
      <c r="O6" s="32"/>
      <c r="P6" s="33"/>
      <c r="Q6" s="88"/>
      <c r="R6" s="131"/>
      <c r="S6" s="137" t="s">
        <v>54</v>
      </c>
      <c r="T6" s="37">
        <f t="shared" ref="T6:T60" si="0">IF(ISBLANK(N6),G6,N6)</f>
        <v>150</v>
      </c>
      <c r="U6" s="133">
        <f t="shared" ref="U6:U60" si="1">IF(T6="NO BID","NO BID",24*P6+Q6)</f>
        <v>0</v>
      </c>
      <c r="V6" s="119" cm="1">
        <f t="array" ref="V6">_xlfn.IFS(ISBLANK(O6),0,O6="Fiber",40,O6="Fixed Wireless",20,O6="Copper",10)</f>
        <v>0</v>
      </c>
      <c r="W6" s="16">
        <f t="shared" ref="W6" si="2">J6</f>
        <v>10</v>
      </c>
      <c r="X6" s="16">
        <f t="shared" ref="X6" si="3">K6</f>
        <v>50</v>
      </c>
    </row>
    <row r="7" spans="1:24" ht="63" x14ac:dyDescent="0.25">
      <c r="A7" s="101">
        <v>2</v>
      </c>
      <c r="B7" s="56" t="s">
        <v>38</v>
      </c>
      <c r="C7" s="95" t="s">
        <v>89</v>
      </c>
      <c r="D7" s="134" t="s">
        <v>34</v>
      </c>
      <c r="E7" s="95" t="s">
        <v>39</v>
      </c>
      <c r="F7" s="84" t="s">
        <v>29</v>
      </c>
      <c r="G7" s="84">
        <v>360</v>
      </c>
      <c r="H7" s="96" t="s">
        <v>88</v>
      </c>
      <c r="I7" s="48" t="s">
        <v>31</v>
      </c>
      <c r="J7" s="123">
        <v>10</v>
      </c>
      <c r="K7" s="51">
        <v>50</v>
      </c>
      <c r="L7" s="52" t="s">
        <v>40</v>
      </c>
      <c r="M7" s="15"/>
      <c r="N7" s="53"/>
      <c r="O7" s="54"/>
      <c r="P7" s="55"/>
      <c r="Q7" s="40"/>
      <c r="R7" s="67"/>
      <c r="S7" s="66" t="s">
        <v>54</v>
      </c>
      <c r="T7" s="37">
        <f>IF(ISBLANK(N7),G7,N7)</f>
        <v>360</v>
      </c>
      <c r="U7" s="133">
        <f t="shared" si="1"/>
        <v>0</v>
      </c>
      <c r="V7" s="119" cm="1">
        <f t="array" ref="V7">_xlfn.IFS(ISBLANK(O7),0,O7="Fiber",40,O7="Fixed Wireless",20,O7="Copper",10)</f>
        <v>0</v>
      </c>
      <c r="W7" s="16">
        <f t="shared" ref="W7:W9" si="4">J7</f>
        <v>10</v>
      </c>
      <c r="X7" s="16">
        <f t="shared" ref="X7:X9" si="5">K7</f>
        <v>50</v>
      </c>
    </row>
    <row r="8" spans="1:24" ht="78.75" x14ac:dyDescent="0.25">
      <c r="A8" s="101">
        <v>3</v>
      </c>
      <c r="B8" s="89" t="s">
        <v>41</v>
      </c>
      <c r="C8" s="90" t="s">
        <v>87</v>
      </c>
      <c r="D8" s="90" t="s">
        <v>90</v>
      </c>
      <c r="E8" s="90" t="s">
        <v>42</v>
      </c>
      <c r="F8" s="90" t="s">
        <v>29</v>
      </c>
      <c r="G8" s="90">
        <v>150</v>
      </c>
      <c r="H8" s="91" t="s">
        <v>43</v>
      </c>
      <c r="I8" s="89" t="s">
        <v>31</v>
      </c>
      <c r="J8" s="121">
        <v>10</v>
      </c>
      <c r="K8" s="92">
        <v>50</v>
      </c>
      <c r="L8" s="90" t="s">
        <v>102</v>
      </c>
      <c r="M8" s="15"/>
      <c r="N8" s="94"/>
      <c r="O8" s="87"/>
      <c r="P8" s="87"/>
      <c r="Q8" s="88"/>
      <c r="R8" s="64" t="s">
        <v>54</v>
      </c>
      <c r="S8" s="138"/>
      <c r="T8" s="37">
        <f t="shared" si="0"/>
        <v>150</v>
      </c>
      <c r="U8" s="133">
        <f t="shared" si="1"/>
        <v>0</v>
      </c>
      <c r="V8" s="119" cm="1">
        <f t="array" ref="V8">_xlfn.IFS(ISBLANK(O8),0,O8="Fiber",40,O8="Fixed Wireless",20,O8="Copper",10)</f>
        <v>0</v>
      </c>
      <c r="W8" s="16">
        <f t="shared" si="4"/>
        <v>10</v>
      </c>
      <c r="X8" s="16">
        <f t="shared" si="5"/>
        <v>50</v>
      </c>
    </row>
    <row r="9" spans="1:24" ht="63" x14ac:dyDescent="0.25">
      <c r="A9" s="101">
        <v>4</v>
      </c>
      <c r="B9" s="56" t="s">
        <v>44</v>
      </c>
      <c r="C9" s="57" t="s">
        <v>100</v>
      </c>
      <c r="D9" s="49" t="s">
        <v>34</v>
      </c>
      <c r="E9" s="57" t="s">
        <v>35</v>
      </c>
      <c r="F9" s="57" t="s">
        <v>36</v>
      </c>
      <c r="G9" s="57">
        <v>150</v>
      </c>
      <c r="H9" s="58" t="s">
        <v>88</v>
      </c>
      <c r="I9" s="48" t="s">
        <v>31</v>
      </c>
      <c r="J9" s="123">
        <v>10</v>
      </c>
      <c r="K9" s="51">
        <v>50</v>
      </c>
      <c r="L9" s="52" t="s">
        <v>40</v>
      </c>
      <c r="M9" s="15"/>
      <c r="N9" s="53"/>
      <c r="O9" s="54"/>
      <c r="P9" s="55"/>
      <c r="Q9" s="40"/>
      <c r="R9" s="67"/>
      <c r="S9" s="66" t="s">
        <v>54</v>
      </c>
      <c r="T9" s="37">
        <f t="shared" si="0"/>
        <v>150</v>
      </c>
      <c r="U9" s="133">
        <f t="shared" si="1"/>
        <v>0</v>
      </c>
      <c r="V9" s="119" cm="1">
        <f t="array" ref="V9">_xlfn.IFS(ISBLANK(O9),0,O9="Fiber",40,O9="Fixed Wireless",20,O9="Copper",10)</f>
        <v>0</v>
      </c>
      <c r="W9" s="16">
        <f t="shared" si="4"/>
        <v>10</v>
      </c>
      <c r="X9" s="16">
        <f t="shared" si="5"/>
        <v>50</v>
      </c>
    </row>
    <row r="10" spans="1:24" ht="47.25" x14ac:dyDescent="0.25">
      <c r="A10" s="101">
        <v>5</v>
      </c>
      <c r="B10" s="89" t="s">
        <v>45</v>
      </c>
      <c r="C10" s="90" t="s">
        <v>46</v>
      </c>
      <c r="D10" s="90" t="s">
        <v>47</v>
      </c>
      <c r="E10" s="90" t="s">
        <v>48</v>
      </c>
      <c r="F10" s="90" t="s">
        <v>29</v>
      </c>
      <c r="G10" s="90">
        <v>250</v>
      </c>
      <c r="H10" s="91" t="s">
        <v>30</v>
      </c>
      <c r="I10" s="89" t="s">
        <v>31</v>
      </c>
      <c r="J10" s="121">
        <v>10</v>
      </c>
      <c r="K10" s="92">
        <v>50</v>
      </c>
      <c r="L10" s="93" t="s">
        <v>49</v>
      </c>
      <c r="M10" s="15"/>
      <c r="N10" s="94"/>
      <c r="O10" s="87"/>
      <c r="P10" s="87"/>
      <c r="Q10" s="88"/>
      <c r="R10" s="138"/>
      <c r="S10" s="138"/>
      <c r="T10" s="37">
        <f t="shared" si="0"/>
        <v>250</v>
      </c>
      <c r="U10" s="133">
        <f t="shared" si="1"/>
        <v>0</v>
      </c>
      <c r="V10" s="119" cm="1">
        <f t="array" ref="V10">_xlfn.IFS(ISBLANK(O10),0,O10="Fiber",40,O10="Fixed Wireless",20,O10="Copper",10)</f>
        <v>0</v>
      </c>
      <c r="W10" s="16">
        <f t="shared" ref="W10:W60" si="6">J10</f>
        <v>10</v>
      </c>
      <c r="X10" s="16">
        <f t="shared" ref="X10:X16" si="7">K10</f>
        <v>50</v>
      </c>
    </row>
    <row r="11" spans="1:24" ht="47.25" x14ac:dyDescent="0.25">
      <c r="A11" s="101">
        <v>6</v>
      </c>
      <c r="B11" s="82" t="s">
        <v>45</v>
      </c>
      <c r="C11" s="95" t="s">
        <v>46</v>
      </c>
      <c r="D11" s="95" t="s">
        <v>47</v>
      </c>
      <c r="E11" s="95" t="s">
        <v>48</v>
      </c>
      <c r="F11" s="84" t="s">
        <v>29</v>
      </c>
      <c r="G11" s="84">
        <v>250</v>
      </c>
      <c r="H11" s="96" t="s">
        <v>43</v>
      </c>
      <c r="I11" s="82" t="s">
        <v>31</v>
      </c>
      <c r="J11" s="125">
        <v>10</v>
      </c>
      <c r="K11" s="97">
        <v>50</v>
      </c>
      <c r="L11" s="83" t="s">
        <v>49</v>
      </c>
      <c r="M11" s="15"/>
      <c r="N11" s="38"/>
      <c r="O11" s="39"/>
      <c r="P11" s="40"/>
      <c r="Q11" s="40"/>
      <c r="R11" s="65" t="s">
        <v>54</v>
      </c>
      <c r="S11" s="41"/>
      <c r="T11" s="37">
        <f t="shared" si="0"/>
        <v>250</v>
      </c>
      <c r="U11" s="133">
        <f t="shared" si="1"/>
        <v>0</v>
      </c>
      <c r="V11" s="119" cm="1">
        <f t="array" ref="V11">_xlfn.IFS(ISBLANK(O11),0,O11="Fiber",40,O11="Fixed Wireless",20,O11="Copper",10)</f>
        <v>0</v>
      </c>
      <c r="W11" s="16">
        <f t="shared" si="6"/>
        <v>10</v>
      </c>
      <c r="X11" s="16">
        <f t="shared" si="7"/>
        <v>50</v>
      </c>
    </row>
    <row r="12" spans="1:24" ht="47.25" x14ac:dyDescent="0.25">
      <c r="A12" s="101">
        <v>7</v>
      </c>
      <c r="B12" s="17" t="s">
        <v>50</v>
      </c>
      <c r="C12" s="28" t="s">
        <v>91</v>
      </c>
      <c r="D12" s="28" t="s">
        <v>51</v>
      </c>
      <c r="E12" s="28" t="s">
        <v>52</v>
      </c>
      <c r="F12" s="18" t="s">
        <v>29</v>
      </c>
      <c r="G12" s="18">
        <v>150</v>
      </c>
      <c r="H12" s="19" t="s">
        <v>43</v>
      </c>
      <c r="I12" s="17" t="s">
        <v>31</v>
      </c>
      <c r="J12" s="122">
        <v>10</v>
      </c>
      <c r="K12" s="20">
        <v>50</v>
      </c>
      <c r="L12" s="21" t="s">
        <v>53</v>
      </c>
      <c r="M12" s="15"/>
      <c r="N12" s="35"/>
      <c r="O12" s="32"/>
      <c r="P12" s="33"/>
      <c r="Q12" s="88"/>
      <c r="R12" s="64" t="s">
        <v>54</v>
      </c>
      <c r="S12" s="42"/>
      <c r="T12" s="37">
        <f t="shared" si="0"/>
        <v>150</v>
      </c>
      <c r="U12" s="133">
        <f t="shared" si="1"/>
        <v>0</v>
      </c>
      <c r="V12" s="119" cm="1">
        <f t="array" ref="V12">_xlfn.IFS(ISBLANK(O12),0,O12="Fiber",40,O12="Fixed Wireless",20,O12="Copper",10)</f>
        <v>0</v>
      </c>
      <c r="W12" s="16">
        <f t="shared" si="6"/>
        <v>10</v>
      </c>
      <c r="X12" s="16">
        <f t="shared" si="7"/>
        <v>50</v>
      </c>
    </row>
    <row r="13" spans="1:24" ht="47.25" x14ac:dyDescent="0.25">
      <c r="A13" s="101">
        <v>8</v>
      </c>
      <c r="B13" s="82" t="s">
        <v>55</v>
      </c>
      <c r="C13" s="95" t="s">
        <v>92</v>
      </c>
      <c r="D13" s="95" t="s">
        <v>51</v>
      </c>
      <c r="E13" s="95" t="s">
        <v>56</v>
      </c>
      <c r="F13" s="84" t="s">
        <v>29</v>
      </c>
      <c r="G13" s="84">
        <v>150</v>
      </c>
      <c r="H13" s="96" t="s">
        <v>43</v>
      </c>
      <c r="I13" s="82" t="s">
        <v>31</v>
      </c>
      <c r="J13" s="125">
        <v>10</v>
      </c>
      <c r="K13" s="97">
        <v>50</v>
      </c>
      <c r="L13" s="83" t="s">
        <v>57</v>
      </c>
      <c r="M13" s="15"/>
      <c r="N13" s="53"/>
      <c r="O13" s="54"/>
      <c r="P13" s="55"/>
      <c r="Q13" s="40"/>
      <c r="R13" s="65" t="s">
        <v>54</v>
      </c>
      <c r="S13" s="43"/>
      <c r="T13" s="37">
        <f t="shared" si="0"/>
        <v>150</v>
      </c>
      <c r="U13" s="133">
        <f t="shared" si="1"/>
        <v>0</v>
      </c>
      <c r="V13" s="119" cm="1">
        <f t="array" ref="V13">_xlfn.IFS(ISBLANK(O13),0,O13="Fiber",40,O13="Fixed Wireless",20,O13="Copper",10)</f>
        <v>0</v>
      </c>
      <c r="W13" s="16">
        <f t="shared" si="6"/>
        <v>10</v>
      </c>
      <c r="X13" s="16">
        <f t="shared" si="7"/>
        <v>50</v>
      </c>
    </row>
    <row r="14" spans="1:24" ht="63" x14ac:dyDescent="0.25">
      <c r="A14" s="101">
        <v>9</v>
      </c>
      <c r="B14" s="17" t="s">
        <v>58</v>
      </c>
      <c r="C14" s="18" t="s">
        <v>59</v>
      </c>
      <c r="D14" s="18" t="s">
        <v>51</v>
      </c>
      <c r="E14" s="18" t="s">
        <v>60</v>
      </c>
      <c r="F14" s="18" t="s">
        <v>29</v>
      </c>
      <c r="G14" s="18">
        <v>150</v>
      </c>
      <c r="H14" s="19" t="s">
        <v>43</v>
      </c>
      <c r="I14" s="17" t="s">
        <v>31</v>
      </c>
      <c r="J14" s="122">
        <v>10</v>
      </c>
      <c r="K14" s="20">
        <v>50</v>
      </c>
      <c r="L14" s="21" t="s">
        <v>61</v>
      </c>
      <c r="M14" s="15"/>
      <c r="N14" s="35"/>
      <c r="O14" s="32"/>
      <c r="P14" s="33"/>
      <c r="Q14" s="88"/>
      <c r="R14" s="64" t="s">
        <v>54</v>
      </c>
      <c r="S14" s="60"/>
      <c r="T14" s="37">
        <f t="shared" si="0"/>
        <v>150</v>
      </c>
      <c r="U14" s="133">
        <f t="shared" si="1"/>
        <v>0</v>
      </c>
      <c r="V14" s="119" cm="1">
        <f t="array" ref="V14">_xlfn.IFS(ISBLANK(O14),0,O14="Fiber",40,O14="Fixed Wireless",20,O14="Copper",10)</f>
        <v>0</v>
      </c>
      <c r="W14" s="16">
        <f t="shared" si="6"/>
        <v>10</v>
      </c>
      <c r="X14" s="16">
        <f t="shared" si="7"/>
        <v>50</v>
      </c>
    </row>
    <row r="15" spans="1:24" ht="47.25" x14ac:dyDescent="0.25">
      <c r="A15" s="101">
        <v>10</v>
      </c>
      <c r="B15" s="22" t="s">
        <v>62</v>
      </c>
      <c r="C15" s="23" t="s">
        <v>99</v>
      </c>
      <c r="D15" s="23" t="s">
        <v>51</v>
      </c>
      <c r="E15" s="23" t="s">
        <v>63</v>
      </c>
      <c r="F15" s="23" t="s">
        <v>29</v>
      </c>
      <c r="G15" s="23">
        <v>150</v>
      </c>
      <c r="H15" s="24" t="s">
        <v>43</v>
      </c>
      <c r="I15" s="82" t="s">
        <v>31</v>
      </c>
      <c r="J15" s="126">
        <v>10</v>
      </c>
      <c r="K15" s="25">
        <v>50</v>
      </c>
      <c r="L15" s="26" t="s">
        <v>64</v>
      </c>
      <c r="M15" s="15"/>
      <c r="N15" s="53"/>
      <c r="O15" s="54"/>
      <c r="P15" s="55"/>
      <c r="Q15" s="40"/>
      <c r="R15" s="65" t="s">
        <v>54</v>
      </c>
      <c r="S15" s="61"/>
      <c r="T15" s="37">
        <f t="shared" si="0"/>
        <v>150</v>
      </c>
      <c r="U15" s="133">
        <f t="shared" si="1"/>
        <v>0</v>
      </c>
      <c r="V15" s="119" cm="1">
        <f t="array" ref="V15">_xlfn.IFS(ISBLANK(O15),0,O15="Fiber",40,O15="Fixed Wireless",20,O15="Copper",10)</f>
        <v>0</v>
      </c>
      <c r="W15" s="16">
        <f t="shared" si="6"/>
        <v>10</v>
      </c>
      <c r="X15" s="16">
        <f t="shared" si="7"/>
        <v>50</v>
      </c>
    </row>
    <row r="16" spans="1:24" ht="47.25" x14ac:dyDescent="0.25">
      <c r="A16" s="101">
        <v>11</v>
      </c>
      <c r="B16" s="17" t="s">
        <v>65</v>
      </c>
      <c r="C16" s="18" t="s">
        <v>66</v>
      </c>
      <c r="D16" s="18" t="s">
        <v>51</v>
      </c>
      <c r="E16" s="18" t="s">
        <v>67</v>
      </c>
      <c r="F16" s="18" t="s">
        <v>29</v>
      </c>
      <c r="G16" s="18">
        <v>150</v>
      </c>
      <c r="H16" s="19" t="s">
        <v>43</v>
      </c>
      <c r="I16" s="17" t="s">
        <v>31</v>
      </c>
      <c r="J16" s="122">
        <v>10</v>
      </c>
      <c r="K16" s="20">
        <v>50</v>
      </c>
      <c r="L16" s="21" t="s">
        <v>68</v>
      </c>
      <c r="M16" s="15"/>
      <c r="N16" s="35"/>
      <c r="O16" s="32"/>
      <c r="P16" s="33"/>
      <c r="Q16" s="88"/>
      <c r="R16" s="64" t="s">
        <v>54</v>
      </c>
      <c r="S16" s="62"/>
      <c r="T16" s="37">
        <f t="shared" si="0"/>
        <v>150</v>
      </c>
      <c r="U16" s="133">
        <f t="shared" si="1"/>
        <v>0</v>
      </c>
      <c r="V16" s="119" cm="1">
        <f t="array" ref="V16">_xlfn.IFS(ISBLANK(O16),0,O16="Fiber",40,O16="Fixed Wireless",20,O16="Copper",10)</f>
        <v>0</v>
      </c>
      <c r="W16" s="16">
        <f t="shared" si="6"/>
        <v>10</v>
      </c>
      <c r="X16" s="16">
        <f t="shared" si="7"/>
        <v>50</v>
      </c>
    </row>
    <row r="17" spans="1:24" ht="47.25" x14ac:dyDescent="0.25">
      <c r="A17" s="101">
        <v>12</v>
      </c>
      <c r="B17" s="22" t="s">
        <v>69</v>
      </c>
      <c r="C17" s="23" t="s">
        <v>93</v>
      </c>
      <c r="D17" s="23" t="s">
        <v>51</v>
      </c>
      <c r="E17" s="23" t="s">
        <v>70</v>
      </c>
      <c r="F17" s="23" t="s">
        <v>29</v>
      </c>
      <c r="G17" s="23">
        <v>150</v>
      </c>
      <c r="H17" s="24" t="s">
        <v>43</v>
      </c>
      <c r="I17" s="82" t="s">
        <v>31</v>
      </c>
      <c r="J17" s="126">
        <v>10</v>
      </c>
      <c r="K17" s="25">
        <v>50</v>
      </c>
      <c r="L17" s="26" t="s">
        <v>71</v>
      </c>
      <c r="M17" s="15"/>
      <c r="N17" s="53"/>
      <c r="O17" s="54"/>
      <c r="P17" s="55"/>
      <c r="Q17" s="40"/>
      <c r="R17" s="65" t="s">
        <v>54</v>
      </c>
      <c r="S17" s="43"/>
      <c r="T17" s="37">
        <f t="shared" si="0"/>
        <v>150</v>
      </c>
      <c r="U17" s="133">
        <f t="shared" si="1"/>
        <v>0</v>
      </c>
      <c r="V17" s="119" cm="1">
        <f t="array" ref="V17">_xlfn.IFS(ISBLANK(O17),0,O17="Fiber",40,O17="Fixed Wireless",20,O17="Copper",10)</f>
        <v>0</v>
      </c>
      <c r="W17" s="16">
        <f t="shared" si="6"/>
        <v>10</v>
      </c>
      <c r="X17" s="16">
        <f t="shared" ref="X17:X32" si="8">K17</f>
        <v>50</v>
      </c>
    </row>
    <row r="18" spans="1:24" ht="47.25" x14ac:dyDescent="0.25">
      <c r="A18" s="101">
        <v>13</v>
      </c>
      <c r="B18" s="17" t="s">
        <v>72</v>
      </c>
      <c r="C18" s="18" t="s">
        <v>94</v>
      </c>
      <c r="D18" s="18" t="s">
        <v>51</v>
      </c>
      <c r="E18" s="18" t="s">
        <v>73</v>
      </c>
      <c r="F18" s="18" t="s">
        <v>29</v>
      </c>
      <c r="G18" s="18">
        <v>150</v>
      </c>
      <c r="H18" s="19" t="s">
        <v>43</v>
      </c>
      <c r="I18" s="17" t="s">
        <v>31</v>
      </c>
      <c r="J18" s="122">
        <v>10</v>
      </c>
      <c r="K18" s="20">
        <v>50</v>
      </c>
      <c r="L18" s="21" t="s">
        <v>74</v>
      </c>
      <c r="M18" s="15"/>
      <c r="N18" s="35"/>
      <c r="O18" s="32"/>
      <c r="P18" s="33"/>
      <c r="Q18" s="88"/>
      <c r="R18" s="64" t="s">
        <v>54</v>
      </c>
      <c r="S18" s="34"/>
      <c r="T18" s="37">
        <f t="shared" si="0"/>
        <v>150</v>
      </c>
      <c r="U18" s="133">
        <f t="shared" si="1"/>
        <v>0</v>
      </c>
      <c r="V18" s="119" cm="1">
        <f t="array" ref="V18">_xlfn.IFS(ISBLANK(O18),0,O18="Fiber",40,O18="Fixed Wireless",20,O18="Copper",10)</f>
        <v>0</v>
      </c>
      <c r="W18" s="16">
        <f t="shared" si="6"/>
        <v>10</v>
      </c>
      <c r="X18" s="16">
        <f t="shared" si="8"/>
        <v>50</v>
      </c>
    </row>
    <row r="19" spans="1:24" ht="47.25" x14ac:dyDescent="0.25">
      <c r="A19" s="101">
        <v>14</v>
      </c>
      <c r="B19" s="22" t="s">
        <v>75</v>
      </c>
      <c r="C19" s="23" t="s">
        <v>95</v>
      </c>
      <c r="D19" s="23" t="s">
        <v>51</v>
      </c>
      <c r="E19" s="23" t="s">
        <v>76</v>
      </c>
      <c r="F19" s="23" t="s">
        <v>29</v>
      </c>
      <c r="G19" s="23">
        <v>150</v>
      </c>
      <c r="H19" s="24" t="s">
        <v>43</v>
      </c>
      <c r="I19" s="22" t="s">
        <v>31</v>
      </c>
      <c r="J19" s="126">
        <v>10</v>
      </c>
      <c r="K19" s="25">
        <v>50</v>
      </c>
      <c r="L19" s="26" t="s">
        <v>77</v>
      </c>
      <c r="M19" s="15"/>
      <c r="N19" s="53"/>
      <c r="O19" s="54"/>
      <c r="P19" s="55"/>
      <c r="Q19" s="40"/>
      <c r="R19" s="65" t="s">
        <v>54</v>
      </c>
      <c r="S19" s="43"/>
      <c r="T19" s="37">
        <f t="shared" si="0"/>
        <v>150</v>
      </c>
      <c r="U19" s="133">
        <f t="shared" si="1"/>
        <v>0</v>
      </c>
      <c r="V19" s="119" cm="1">
        <f t="array" ref="V19">_xlfn.IFS(ISBLANK(O19),0,O19="Fiber",40,O19="Fixed Wireless",20,O19="Copper",10)</f>
        <v>0</v>
      </c>
      <c r="W19" s="16">
        <f t="shared" si="6"/>
        <v>10</v>
      </c>
      <c r="X19" s="16">
        <f t="shared" si="8"/>
        <v>50</v>
      </c>
    </row>
    <row r="20" spans="1:24" ht="47.25" x14ac:dyDescent="0.25">
      <c r="A20" s="101">
        <v>15</v>
      </c>
      <c r="B20" s="17" t="s">
        <v>78</v>
      </c>
      <c r="C20" s="18" t="s">
        <v>79</v>
      </c>
      <c r="D20" s="18" t="s">
        <v>51</v>
      </c>
      <c r="E20" s="18" t="s">
        <v>80</v>
      </c>
      <c r="F20" s="18" t="s">
        <v>29</v>
      </c>
      <c r="G20" s="18">
        <v>150</v>
      </c>
      <c r="H20" s="19" t="s">
        <v>43</v>
      </c>
      <c r="I20" s="17" t="s">
        <v>31</v>
      </c>
      <c r="J20" s="122">
        <v>10</v>
      </c>
      <c r="K20" s="20">
        <v>50</v>
      </c>
      <c r="L20" s="21" t="s">
        <v>81</v>
      </c>
      <c r="M20" s="15"/>
      <c r="N20" s="35"/>
      <c r="O20" s="32"/>
      <c r="P20" s="33"/>
      <c r="Q20" s="88"/>
      <c r="R20" s="65" t="s">
        <v>54</v>
      </c>
      <c r="S20" s="42"/>
      <c r="T20" s="37">
        <f t="shared" si="0"/>
        <v>150</v>
      </c>
      <c r="U20" s="133">
        <f t="shared" si="1"/>
        <v>0</v>
      </c>
      <c r="V20" s="119" cm="1">
        <f t="array" ref="V20">_xlfn.IFS(ISBLANK(O20),0,O20="Fiber",40,O20="Fixed Wireless",20,O20="Copper",10)</f>
        <v>0</v>
      </c>
      <c r="W20" s="16">
        <f t="shared" si="6"/>
        <v>10</v>
      </c>
      <c r="X20" s="16">
        <f t="shared" si="8"/>
        <v>50</v>
      </c>
    </row>
    <row r="21" spans="1:24" ht="126" x14ac:dyDescent="0.25">
      <c r="A21" s="101">
        <v>16</v>
      </c>
      <c r="B21" s="48" t="s">
        <v>82</v>
      </c>
      <c r="C21" s="49" t="s">
        <v>98</v>
      </c>
      <c r="D21" s="49" t="s">
        <v>83</v>
      </c>
      <c r="E21" s="49" t="s">
        <v>85</v>
      </c>
      <c r="F21" s="49" t="s">
        <v>36</v>
      </c>
      <c r="G21" s="49">
        <v>150</v>
      </c>
      <c r="H21" s="50" t="s">
        <v>43</v>
      </c>
      <c r="I21" s="48" t="s">
        <v>31</v>
      </c>
      <c r="J21" s="123">
        <v>10</v>
      </c>
      <c r="K21" s="51">
        <v>50</v>
      </c>
      <c r="L21" s="52" t="s">
        <v>84</v>
      </c>
      <c r="M21" s="36"/>
      <c r="N21" s="53"/>
      <c r="O21" s="54"/>
      <c r="P21" s="55"/>
      <c r="Q21" s="40"/>
      <c r="R21" s="65" t="s">
        <v>54</v>
      </c>
      <c r="S21" s="43"/>
      <c r="T21" s="37">
        <f t="shared" si="0"/>
        <v>150</v>
      </c>
      <c r="U21" s="133">
        <f t="shared" si="1"/>
        <v>0</v>
      </c>
      <c r="V21" s="119" cm="1">
        <f t="array" ref="V21">_xlfn.IFS(ISBLANK(O21),0,O21="Fiber",40,O21="Fixed Wireless",20,O21="Copper",10)</f>
        <v>0</v>
      </c>
      <c r="W21" s="16">
        <f t="shared" si="6"/>
        <v>10</v>
      </c>
      <c r="X21" s="16">
        <f t="shared" si="8"/>
        <v>50</v>
      </c>
    </row>
    <row r="22" spans="1:24" ht="63" x14ac:dyDescent="0.25">
      <c r="A22" s="101">
        <v>17</v>
      </c>
      <c r="B22" s="17" t="s">
        <v>86</v>
      </c>
      <c r="C22" s="18" t="s">
        <v>96</v>
      </c>
      <c r="D22" s="18" t="s">
        <v>34</v>
      </c>
      <c r="E22" s="18" t="s">
        <v>35</v>
      </c>
      <c r="F22" s="18" t="s">
        <v>36</v>
      </c>
      <c r="G22" s="18">
        <v>150</v>
      </c>
      <c r="H22" s="19" t="s">
        <v>88</v>
      </c>
      <c r="I22" s="17" t="s">
        <v>31</v>
      </c>
      <c r="J22" s="122">
        <v>10</v>
      </c>
      <c r="K22" s="20">
        <v>50</v>
      </c>
      <c r="L22" s="21" t="s">
        <v>40</v>
      </c>
      <c r="M22" s="36"/>
      <c r="N22" s="35"/>
      <c r="O22" s="32"/>
      <c r="P22" s="33"/>
      <c r="Q22" s="88"/>
      <c r="R22" s="45"/>
      <c r="S22" s="137" t="s">
        <v>54</v>
      </c>
      <c r="T22" s="37">
        <f t="shared" si="0"/>
        <v>150</v>
      </c>
      <c r="U22" s="133">
        <f t="shared" si="1"/>
        <v>0</v>
      </c>
      <c r="V22" s="119" cm="1">
        <f t="array" ref="V22">_xlfn.IFS(ISBLANK(O22),0,O22="Fiber",40,O22="Fixed Wireless",20,O22="Copper",10)</f>
        <v>0</v>
      </c>
      <c r="W22" s="16">
        <f t="shared" si="6"/>
        <v>10</v>
      </c>
      <c r="X22" s="16">
        <f t="shared" si="8"/>
        <v>50</v>
      </c>
    </row>
    <row r="23" spans="1:24" ht="20.100000000000001" customHeight="1" x14ac:dyDescent="0.25">
      <c r="A23" s="101">
        <v>18</v>
      </c>
      <c r="B23" s="56"/>
      <c r="C23" s="57"/>
      <c r="D23" s="49"/>
      <c r="E23" s="57"/>
      <c r="F23" s="57"/>
      <c r="G23" s="57"/>
      <c r="H23" s="58"/>
      <c r="I23" s="56"/>
      <c r="J23" s="124"/>
      <c r="K23" s="59"/>
      <c r="L23" s="52"/>
      <c r="M23" s="36"/>
      <c r="N23" s="53"/>
      <c r="O23" s="54"/>
      <c r="P23" s="55"/>
      <c r="Q23" s="40"/>
      <c r="R23" s="98"/>
      <c r="S23" s="43"/>
      <c r="T23" s="37">
        <f t="shared" si="0"/>
        <v>0</v>
      </c>
      <c r="U23" s="133">
        <f t="shared" si="1"/>
        <v>0</v>
      </c>
      <c r="V23" s="119" cm="1">
        <f t="array" ref="V23">_xlfn.IFS(ISBLANK(O23),0,O23="Fiber",40,O23="Fixed Wireless",20,O23="Copper",10)</f>
        <v>0</v>
      </c>
      <c r="W23" s="16">
        <f t="shared" si="6"/>
        <v>0</v>
      </c>
      <c r="X23" s="16">
        <f t="shared" si="8"/>
        <v>0</v>
      </c>
    </row>
    <row r="24" spans="1:24" ht="20.100000000000001" customHeight="1" x14ac:dyDescent="0.25">
      <c r="A24" s="101">
        <v>19</v>
      </c>
      <c r="B24" s="17"/>
      <c r="C24" s="18"/>
      <c r="D24" s="18"/>
      <c r="E24" s="18"/>
      <c r="F24" s="18"/>
      <c r="G24" s="18"/>
      <c r="H24" s="19"/>
      <c r="I24" s="17"/>
      <c r="J24" s="122"/>
      <c r="K24" s="20"/>
      <c r="L24" s="21"/>
      <c r="M24" s="15"/>
      <c r="N24" s="35"/>
      <c r="O24" s="32"/>
      <c r="P24" s="33"/>
      <c r="Q24" s="33"/>
      <c r="R24" s="132"/>
      <c r="S24" s="42"/>
      <c r="T24" s="37">
        <f t="shared" si="0"/>
        <v>0</v>
      </c>
      <c r="U24" s="133">
        <f t="shared" si="1"/>
        <v>0</v>
      </c>
      <c r="V24" s="119" cm="1">
        <f t="array" ref="V24">_xlfn.IFS(ISBLANK(O24),0,O24="Fiber",40,O24="Fixed Wireless",20,O24="Copper",10)</f>
        <v>0</v>
      </c>
      <c r="W24" s="16">
        <f t="shared" si="6"/>
        <v>0</v>
      </c>
      <c r="X24" s="16">
        <f t="shared" si="8"/>
        <v>0</v>
      </c>
    </row>
    <row r="25" spans="1:24" ht="20.100000000000001" customHeight="1" x14ac:dyDescent="0.25">
      <c r="A25" s="101">
        <v>20</v>
      </c>
      <c r="B25" s="48"/>
      <c r="C25" s="49"/>
      <c r="D25" s="49"/>
      <c r="E25" s="49"/>
      <c r="F25" s="49"/>
      <c r="G25" s="49"/>
      <c r="H25" s="50"/>
      <c r="I25" s="48"/>
      <c r="J25" s="123"/>
      <c r="K25" s="51"/>
      <c r="L25" s="52"/>
      <c r="M25" s="15"/>
      <c r="N25" s="53"/>
      <c r="O25" s="54"/>
      <c r="P25" s="55"/>
      <c r="Q25" s="55"/>
      <c r="R25" s="67"/>
      <c r="S25" s="43"/>
      <c r="T25" s="37">
        <f t="shared" si="0"/>
        <v>0</v>
      </c>
      <c r="U25" s="133">
        <f t="shared" si="1"/>
        <v>0</v>
      </c>
      <c r="V25" s="119" cm="1">
        <f t="array" ref="V25">_xlfn.IFS(ISBLANK(O25),0,O25="Fiber",40,O25="Fixed Wireless",20,O25="Copper",10)</f>
        <v>0</v>
      </c>
      <c r="W25" s="16">
        <f t="shared" si="6"/>
        <v>0</v>
      </c>
      <c r="X25" s="16">
        <f t="shared" si="8"/>
        <v>0</v>
      </c>
    </row>
    <row r="26" spans="1:24" ht="20.100000000000001" customHeight="1" x14ac:dyDescent="0.25">
      <c r="A26" s="101">
        <v>21</v>
      </c>
      <c r="B26" s="17"/>
      <c r="C26" s="18"/>
      <c r="D26" s="18"/>
      <c r="E26" s="18"/>
      <c r="F26" s="18"/>
      <c r="G26" s="18"/>
      <c r="H26" s="19"/>
      <c r="I26" s="17"/>
      <c r="J26" s="122"/>
      <c r="K26" s="20"/>
      <c r="L26" s="21"/>
      <c r="M26" s="15"/>
      <c r="N26" s="35"/>
      <c r="O26" s="32"/>
      <c r="P26" s="33"/>
      <c r="Q26" s="33"/>
      <c r="R26" s="132"/>
      <c r="S26" s="60"/>
      <c r="T26" s="37">
        <f t="shared" si="0"/>
        <v>0</v>
      </c>
      <c r="U26" s="133">
        <f t="shared" si="1"/>
        <v>0</v>
      </c>
      <c r="V26" s="119" cm="1">
        <f t="array" ref="V26">_xlfn.IFS(ISBLANK(O26),0,O26="Fiber",40,O26="Fixed Wireless",20,O26="Copper",10)</f>
        <v>0</v>
      </c>
      <c r="W26" s="16">
        <f t="shared" si="6"/>
        <v>0</v>
      </c>
      <c r="X26" s="16">
        <f t="shared" si="8"/>
        <v>0</v>
      </c>
    </row>
    <row r="27" spans="1:24" ht="20.100000000000001" customHeight="1" x14ac:dyDescent="0.25">
      <c r="A27" s="101">
        <v>22</v>
      </c>
      <c r="B27" s="22"/>
      <c r="C27" s="23"/>
      <c r="D27" s="23"/>
      <c r="E27" s="23"/>
      <c r="F27" s="23"/>
      <c r="G27" s="23"/>
      <c r="H27" s="24"/>
      <c r="I27" s="22"/>
      <c r="J27" s="126"/>
      <c r="K27" s="25"/>
      <c r="L27" s="26"/>
      <c r="M27" s="15"/>
      <c r="N27" s="53"/>
      <c r="O27" s="54"/>
      <c r="P27" s="55"/>
      <c r="Q27" s="55"/>
      <c r="R27" s="44"/>
      <c r="S27" s="61"/>
      <c r="T27" s="37">
        <f t="shared" si="0"/>
        <v>0</v>
      </c>
      <c r="U27" s="133">
        <f t="shared" si="1"/>
        <v>0</v>
      </c>
      <c r="V27" s="119" cm="1">
        <f t="array" ref="V27">_xlfn.IFS(ISBLANK(O27),0,O27="Fiber",40,O27="Fixed Wireless",20,O27="Copper",10)</f>
        <v>0</v>
      </c>
      <c r="W27" s="16">
        <f t="shared" si="6"/>
        <v>0</v>
      </c>
      <c r="X27" s="16">
        <f t="shared" si="8"/>
        <v>0</v>
      </c>
    </row>
    <row r="28" spans="1:24" ht="20.100000000000001" customHeight="1" x14ac:dyDescent="0.25">
      <c r="A28" s="101">
        <v>23</v>
      </c>
      <c r="B28" s="17"/>
      <c r="C28" s="18"/>
      <c r="D28" s="18"/>
      <c r="E28" s="18"/>
      <c r="F28" s="18"/>
      <c r="G28" s="18"/>
      <c r="H28" s="19"/>
      <c r="I28" s="17"/>
      <c r="J28" s="122"/>
      <c r="K28" s="20"/>
      <c r="L28" s="21"/>
      <c r="M28" s="15"/>
      <c r="N28" s="35"/>
      <c r="O28" s="32"/>
      <c r="P28" s="33"/>
      <c r="Q28" s="33"/>
      <c r="R28" s="64"/>
      <c r="S28" s="62"/>
      <c r="T28" s="37">
        <f t="shared" si="0"/>
        <v>0</v>
      </c>
      <c r="U28" s="133">
        <f t="shared" si="1"/>
        <v>0</v>
      </c>
      <c r="V28" s="119" cm="1">
        <f t="array" ref="V28">_xlfn.IFS(ISBLANK(O28),0,O28="Fiber",40,O28="Fixed Wireless",20,O28="Copper",10)</f>
        <v>0</v>
      </c>
      <c r="W28" s="16">
        <f t="shared" si="6"/>
        <v>0</v>
      </c>
      <c r="X28" s="16">
        <f t="shared" si="8"/>
        <v>0</v>
      </c>
    </row>
    <row r="29" spans="1:24" ht="20.100000000000001" customHeight="1" x14ac:dyDescent="0.25">
      <c r="A29" s="101">
        <v>24</v>
      </c>
      <c r="B29" s="22"/>
      <c r="C29" s="68"/>
      <c r="D29" s="23"/>
      <c r="E29" s="23"/>
      <c r="F29" s="23"/>
      <c r="G29" s="23"/>
      <c r="H29" s="24"/>
      <c r="I29" s="22"/>
      <c r="J29" s="126"/>
      <c r="K29" s="25"/>
      <c r="L29" s="26"/>
      <c r="M29" s="15"/>
      <c r="N29" s="53"/>
      <c r="O29" s="54"/>
      <c r="P29" s="55"/>
      <c r="Q29" s="55"/>
      <c r="R29" s="65"/>
      <c r="S29" s="43"/>
      <c r="T29" s="37">
        <f t="shared" si="0"/>
        <v>0</v>
      </c>
      <c r="U29" s="133">
        <f t="shared" si="1"/>
        <v>0</v>
      </c>
      <c r="V29" s="119" cm="1">
        <f t="array" ref="V29">_xlfn.IFS(ISBLANK(O29),0,O29="Fiber",40,O29="Fixed Wireless",20,O29="Copper",10)</f>
        <v>0</v>
      </c>
      <c r="W29" s="16">
        <f t="shared" si="6"/>
        <v>0</v>
      </c>
      <c r="X29" s="16">
        <f t="shared" si="8"/>
        <v>0</v>
      </c>
    </row>
    <row r="30" spans="1:24" ht="20.100000000000001" customHeight="1" x14ac:dyDescent="0.25">
      <c r="A30" s="101">
        <v>25</v>
      </c>
      <c r="B30" s="17"/>
      <c r="C30" s="28"/>
      <c r="D30" s="18"/>
      <c r="E30" s="18"/>
      <c r="F30" s="18"/>
      <c r="G30" s="18"/>
      <c r="H30" s="19"/>
      <c r="I30" s="17"/>
      <c r="J30" s="122"/>
      <c r="K30" s="20"/>
      <c r="L30" s="21"/>
      <c r="M30" s="15"/>
      <c r="N30" s="35"/>
      <c r="O30" s="32"/>
      <c r="P30" s="33"/>
      <c r="Q30" s="33"/>
      <c r="R30" s="64"/>
      <c r="S30" s="34"/>
      <c r="T30" s="37">
        <f t="shared" si="0"/>
        <v>0</v>
      </c>
      <c r="U30" s="133">
        <f t="shared" si="1"/>
        <v>0</v>
      </c>
      <c r="V30" s="119" cm="1">
        <f t="array" ref="V30">_xlfn.IFS(ISBLANK(O30),0,O30="Fiber",40,O30="Fixed Wireless",20,O30="Copper",10)</f>
        <v>0</v>
      </c>
      <c r="W30" s="16">
        <f t="shared" si="6"/>
        <v>0</v>
      </c>
      <c r="X30" s="16">
        <f t="shared" si="8"/>
        <v>0</v>
      </c>
    </row>
    <row r="31" spans="1:24" ht="20.100000000000001" customHeight="1" x14ac:dyDescent="0.25">
      <c r="A31" s="101">
        <v>26</v>
      </c>
      <c r="B31" s="22"/>
      <c r="C31" s="23"/>
      <c r="D31" s="23"/>
      <c r="E31" s="23"/>
      <c r="F31" s="23"/>
      <c r="G31" s="23"/>
      <c r="H31" s="24"/>
      <c r="I31" s="22"/>
      <c r="J31" s="126"/>
      <c r="K31" s="25"/>
      <c r="L31" s="26"/>
      <c r="M31" s="15"/>
      <c r="N31" s="53"/>
      <c r="O31" s="54"/>
      <c r="P31" s="55"/>
      <c r="Q31" s="55"/>
      <c r="R31" s="65"/>
      <c r="S31" s="43"/>
      <c r="T31" s="37">
        <f t="shared" si="0"/>
        <v>0</v>
      </c>
      <c r="U31" s="133">
        <f t="shared" si="1"/>
        <v>0</v>
      </c>
      <c r="V31" s="119" cm="1">
        <f t="array" ref="V31">_xlfn.IFS(ISBLANK(O31),0,O31="Fiber",40,O31="Fixed Wireless",20,O31="Copper",10)</f>
        <v>0</v>
      </c>
      <c r="W31" s="16">
        <f t="shared" si="6"/>
        <v>0</v>
      </c>
      <c r="X31" s="16">
        <f t="shared" si="8"/>
        <v>0</v>
      </c>
    </row>
    <row r="32" spans="1:24" ht="20.100000000000001" customHeight="1" x14ac:dyDescent="0.25">
      <c r="A32" s="101">
        <v>27</v>
      </c>
      <c r="B32" s="17"/>
      <c r="C32" s="18"/>
      <c r="D32" s="18"/>
      <c r="E32" s="18"/>
      <c r="F32" s="18"/>
      <c r="G32" s="18"/>
      <c r="H32" s="19"/>
      <c r="I32" s="17"/>
      <c r="J32" s="122"/>
      <c r="K32" s="20"/>
      <c r="L32" s="21"/>
      <c r="M32" s="15"/>
      <c r="N32" s="35"/>
      <c r="O32" s="32"/>
      <c r="P32" s="33"/>
      <c r="Q32" s="33"/>
      <c r="R32" s="64"/>
      <c r="S32" s="42"/>
      <c r="T32" s="37">
        <f t="shared" si="0"/>
        <v>0</v>
      </c>
      <c r="U32" s="133">
        <f t="shared" si="1"/>
        <v>0</v>
      </c>
      <c r="V32" s="119" cm="1">
        <f t="array" ref="V32">_xlfn.IFS(ISBLANK(O32),0,O32="Fiber",40,O32="Fixed Wireless",20,O32="Copper",10)</f>
        <v>0</v>
      </c>
      <c r="W32" s="16">
        <f t="shared" si="6"/>
        <v>0</v>
      </c>
      <c r="X32" s="16">
        <f t="shared" si="8"/>
        <v>0</v>
      </c>
    </row>
    <row r="33" spans="1:24" ht="20.100000000000001" customHeight="1" x14ac:dyDescent="0.25">
      <c r="A33" s="101">
        <v>28</v>
      </c>
      <c r="B33" s="48"/>
      <c r="C33" s="49"/>
      <c r="D33" s="49"/>
      <c r="E33" s="49"/>
      <c r="F33" s="49"/>
      <c r="G33" s="49"/>
      <c r="H33" s="50"/>
      <c r="I33" s="48"/>
      <c r="J33" s="123"/>
      <c r="K33" s="51"/>
      <c r="L33" s="52"/>
      <c r="M33" s="36"/>
      <c r="N33" s="53"/>
      <c r="O33" s="54"/>
      <c r="P33" s="55"/>
      <c r="Q33" s="55"/>
      <c r="R33" s="65"/>
      <c r="S33" s="43"/>
      <c r="T33" s="37">
        <f t="shared" si="0"/>
        <v>0</v>
      </c>
      <c r="U33" s="133">
        <f t="shared" si="1"/>
        <v>0</v>
      </c>
      <c r="V33" s="119" cm="1">
        <f t="array" ref="V33">_xlfn.IFS(ISBLANK(O33),0,O33="Fiber",40,O33="Fixed Wireless",20,O33="Copper",10)</f>
        <v>0</v>
      </c>
      <c r="W33" s="16">
        <f t="shared" si="6"/>
        <v>0</v>
      </c>
      <c r="X33" s="16">
        <f t="shared" ref="X33:X48" si="9">K33</f>
        <v>0</v>
      </c>
    </row>
    <row r="34" spans="1:24" ht="20.100000000000001" customHeight="1" x14ac:dyDescent="0.25">
      <c r="A34" s="101">
        <v>29</v>
      </c>
      <c r="B34" s="17"/>
      <c r="C34" s="18"/>
      <c r="D34" s="18"/>
      <c r="E34" s="18"/>
      <c r="F34" s="18"/>
      <c r="G34" s="18"/>
      <c r="H34" s="19"/>
      <c r="I34" s="17"/>
      <c r="J34" s="122"/>
      <c r="K34" s="20"/>
      <c r="L34" s="21"/>
      <c r="M34" s="36"/>
      <c r="N34" s="35"/>
      <c r="O34" s="32"/>
      <c r="P34" s="33"/>
      <c r="Q34" s="33"/>
      <c r="R34" s="45"/>
      <c r="S34" s="42"/>
      <c r="T34" s="37">
        <f t="shared" si="0"/>
        <v>0</v>
      </c>
      <c r="U34" s="133">
        <f t="shared" si="1"/>
        <v>0</v>
      </c>
      <c r="V34" s="119" cm="1">
        <f t="array" ref="V34">_xlfn.IFS(ISBLANK(O34),0,O34="Fiber",40,O34="Fixed Wireless",20,O34="Copper",10)</f>
        <v>0</v>
      </c>
      <c r="W34" s="16">
        <f t="shared" si="6"/>
        <v>0</v>
      </c>
      <c r="X34" s="16">
        <f t="shared" si="9"/>
        <v>0</v>
      </c>
    </row>
    <row r="35" spans="1:24" ht="20.100000000000001" customHeight="1" x14ac:dyDescent="0.25">
      <c r="A35" s="101">
        <v>30</v>
      </c>
      <c r="B35" s="56"/>
      <c r="C35" s="57"/>
      <c r="D35" s="49"/>
      <c r="E35" s="57"/>
      <c r="F35" s="57"/>
      <c r="G35" s="57"/>
      <c r="H35" s="58"/>
      <c r="I35" s="56"/>
      <c r="J35" s="124"/>
      <c r="K35" s="59"/>
      <c r="L35" s="52"/>
      <c r="M35" s="36"/>
      <c r="N35" s="53"/>
      <c r="O35" s="54"/>
      <c r="P35" s="55"/>
      <c r="Q35" s="55"/>
      <c r="R35" s="65"/>
      <c r="S35" s="43"/>
      <c r="T35" s="37">
        <f t="shared" si="0"/>
        <v>0</v>
      </c>
      <c r="U35" s="133">
        <f t="shared" si="1"/>
        <v>0</v>
      </c>
      <c r="V35" s="119" cm="1">
        <f t="array" ref="V35">_xlfn.IFS(ISBLANK(O35),0,O35="Fiber",40,O35="Fixed Wireless",20,O35="Copper",10)</f>
        <v>0</v>
      </c>
      <c r="W35" s="16">
        <f t="shared" si="6"/>
        <v>0</v>
      </c>
      <c r="X35" s="16">
        <f t="shared" si="9"/>
        <v>0</v>
      </c>
    </row>
    <row r="36" spans="1:24" ht="20.100000000000001" customHeight="1" x14ac:dyDescent="0.25">
      <c r="A36" s="101">
        <v>31</v>
      </c>
      <c r="B36" s="17"/>
      <c r="C36" s="18"/>
      <c r="D36" s="18"/>
      <c r="E36" s="18"/>
      <c r="F36" s="18"/>
      <c r="G36" s="18"/>
      <c r="H36" s="19"/>
      <c r="I36" s="17"/>
      <c r="J36" s="122"/>
      <c r="K36" s="20"/>
      <c r="L36" s="21"/>
      <c r="M36" s="36"/>
      <c r="N36" s="35"/>
      <c r="O36" s="32"/>
      <c r="P36" s="33"/>
      <c r="Q36" s="33"/>
      <c r="R36" s="64"/>
      <c r="S36" s="42"/>
      <c r="T36" s="37">
        <f t="shared" si="0"/>
        <v>0</v>
      </c>
      <c r="U36" s="133">
        <f t="shared" si="1"/>
        <v>0</v>
      </c>
      <c r="V36" s="119" cm="1">
        <f t="array" ref="V36">_xlfn.IFS(ISBLANK(O36),0,O36="Fiber",40,O36="Fixed Wireless",20,O36="Copper",10)</f>
        <v>0</v>
      </c>
      <c r="W36" s="16">
        <f t="shared" si="6"/>
        <v>0</v>
      </c>
      <c r="X36" s="16">
        <f t="shared" si="9"/>
        <v>0</v>
      </c>
    </row>
    <row r="37" spans="1:24" ht="20.100000000000001" customHeight="1" x14ac:dyDescent="0.25">
      <c r="A37" s="101">
        <v>32</v>
      </c>
      <c r="B37" s="48"/>
      <c r="C37" s="49"/>
      <c r="D37" s="49"/>
      <c r="E37" s="49"/>
      <c r="F37" s="49"/>
      <c r="G37" s="49"/>
      <c r="H37" s="50"/>
      <c r="I37" s="48"/>
      <c r="J37" s="123"/>
      <c r="K37" s="51"/>
      <c r="L37" s="52"/>
      <c r="M37" s="36"/>
      <c r="N37" s="53"/>
      <c r="O37" s="54"/>
      <c r="P37" s="55"/>
      <c r="Q37" s="55"/>
      <c r="R37" s="65"/>
      <c r="S37" s="43"/>
      <c r="T37" s="37">
        <f t="shared" si="0"/>
        <v>0</v>
      </c>
      <c r="U37" s="133">
        <f t="shared" si="1"/>
        <v>0</v>
      </c>
      <c r="V37" s="119" cm="1">
        <f t="array" ref="V37">_xlfn.IFS(ISBLANK(O37),0,O37="Fiber",40,O37="Fixed Wireless",20,O37="Copper",10)</f>
        <v>0</v>
      </c>
      <c r="W37" s="16">
        <f t="shared" si="6"/>
        <v>0</v>
      </c>
      <c r="X37" s="16">
        <f t="shared" si="9"/>
        <v>0</v>
      </c>
    </row>
    <row r="38" spans="1:24" ht="20.100000000000001" customHeight="1" x14ac:dyDescent="0.25">
      <c r="A38" s="101">
        <v>33</v>
      </c>
      <c r="B38" s="17"/>
      <c r="C38" s="18"/>
      <c r="D38" s="18"/>
      <c r="E38" s="18"/>
      <c r="F38" s="18"/>
      <c r="G38" s="18"/>
      <c r="H38" s="19"/>
      <c r="I38" s="17"/>
      <c r="J38" s="122"/>
      <c r="K38" s="20"/>
      <c r="L38" s="21"/>
      <c r="M38" s="15"/>
      <c r="N38" s="35"/>
      <c r="O38" s="32"/>
      <c r="P38" s="33"/>
      <c r="Q38" s="33"/>
      <c r="R38" s="63"/>
      <c r="S38" s="46"/>
      <c r="T38" s="37">
        <f t="shared" si="0"/>
        <v>0</v>
      </c>
      <c r="U38" s="133">
        <f t="shared" si="1"/>
        <v>0</v>
      </c>
      <c r="V38" s="119" cm="1">
        <f t="array" ref="V38">_xlfn.IFS(ISBLANK(O38),0,O38="Fiber",40,O38="Fixed Wireless",20,O38="Copper",10)</f>
        <v>0</v>
      </c>
      <c r="W38" s="16">
        <f t="shared" si="6"/>
        <v>0</v>
      </c>
      <c r="X38" s="16">
        <f t="shared" si="9"/>
        <v>0</v>
      </c>
    </row>
    <row r="39" spans="1:24" ht="20.100000000000001" customHeight="1" x14ac:dyDescent="0.25">
      <c r="A39" s="101">
        <v>34</v>
      </c>
      <c r="B39" s="22"/>
      <c r="C39" s="23"/>
      <c r="D39" s="23"/>
      <c r="E39" s="23"/>
      <c r="F39" s="23"/>
      <c r="G39" s="23"/>
      <c r="H39" s="24"/>
      <c r="I39" s="22"/>
      <c r="J39" s="126"/>
      <c r="K39" s="25"/>
      <c r="L39" s="26"/>
      <c r="M39" s="15"/>
      <c r="N39" s="38"/>
      <c r="O39" s="39"/>
      <c r="P39" s="40"/>
      <c r="Q39" s="40"/>
      <c r="R39" s="47"/>
      <c r="S39" s="66"/>
      <c r="T39" s="37">
        <f t="shared" si="0"/>
        <v>0</v>
      </c>
      <c r="U39" s="133">
        <f t="shared" si="1"/>
        <v>0</v>
      </c>
      <c r="V39" s="119" cm="1">
        <f t="array" ref="V39">_xlfn.IFS(ISBLANK(O39),0,O39="Fiber",40,O39="Fixed Wireless",20,O39="Copper",10)</f>
        <v>0</v>
      </c>
      <c r="W39" s="16">
        <f t="shared" si="6"/>
        <v>0</v>
      </c>
      <c r="X39" s="16">
        <f t="shared" si="9"/>
        <v>0</v>
      </c>
    </row>
    <row r="40" spans="1:24" ht="20.100000000000001" customHeight="1" x14ac:dyDescent="0.25">
      <c r="A40" s="101">
        <v>35</v>
      </c>
      <c r="B40" s="17"/>
      <c r="C40" s="18"/>
      <c r="D40" s="18"/>
      <c r="E40" s="18"/>
      <c r="F40" s="18"/>
      <c r="G40" s="18"/>
      <c r="H40" s="19"/>
      <c r="I40" s="17"/>
      <c r="J40" s="122"/>
      <c r="K40" s="20"/>
      <c r="L40" s="21"/>
      <c r="M40" s="15"/>
      <c r="N40" s="35"/>
      <c r="O40" s="32"/>
      <c r="P40" s="33"/>
      <c r="Q40" s="33"/>
      <c r="R40" s="64"/>
      <c r="S40" s="46"/>
      <c r="T40" s="37">
        <f t="shared" si="0"/>
        <v>0</v>
      </c>
      <c r="U40" s="133">
        <f t="shared" si="1"/>
        <v>0</v>
      </c>
      <c r="V40" s="119" cm="1">
        <f t="array" ref="V40">_xlfn.IFS(ISBLANK(O40),0,O40="Fiber",40,O40="Fixed Wireless",20,O40="Copper",10)</f>
        <v>0</v>
      </c>
      <c r="W40" s="16">
        <f t="shared" si="6"/>
        <v>0</v>
      </c>
      <c r="X40" s="16">
        <f t="shared" si="9"/>
        <v>0</v>
      </c>
    </row>
    <row r="41" spans="1:24" ht="20.100000000000001" customHeight="1" x14ac:dyDescent="0.25">
      <c r="A41" s="101">
        <v>36</v>
      </c>
      <c r="B41" s="22"/>
      <c r="C41" s="23"/>
      <c r="D41" s="23"/>
      <c r="E41" s="23"/>
      <c r="F41" s="23"/>
      <c r="G41" s="23"/>
      <c r="H41" s="24"/>
      <c r="I41" s="22"/>
      <c r="J41" s="126"/>
      <c r="K41" s="25"/>
      <c r="L41" s="26"/>
      <c r="M41" s="15"/>
      <c r="N41" s="38"/>
      <c r="O41" s="39"/>
      <c r="P41" s="40"/>
      <c r="Q41" s="40"/>
      <c r="R41" s="47"/>
      <c r="S41" s="41"/>
      <c r="T41" s="37">
        <f t="shared" si="0"/>
        <v>0</v>
      </c>
      <c r="U41" s="133">
        <f t="shared" si="1"/>
        <v>0</v>
      </c>
      <c r="V41" s="119" cm="1">
        <f t="array" ref="V41">_xlfn.IFS(ISBLANK(O41),0,O41="Fiber",40,O41="Fixed Wireless",20,O41="Copper",10)</f>
        <v>0</v>
      </c>
      <c r="W41" s="16">
        <f t="shared" si="6"/>
        <v>0</v>
      </c>
      <c r="X41" s="16">
        <f t="shared" si="9"/>
        <v>0</v>
      </c>
    </row>
    <row r="42" spans="1:24" ht="20.100000000000001" customHeight="1" x14ac:dyDescent="0.25">
      <c r="A42" s="101">
        <v>37</v>
      </c>
      <c r="B42" s="17"/>
      <c r="C42" s="18"/>
      <c r="D42" s="18"/>
      <c r="E42" s="18"/>
      <c r="F42" s="18"/>
      <c r="G42" s="18"/>
      <c r="H42" s="19"/>
      <c r="I42" s="17"/>
      <c r="J42" s="122"/>
      <c r="K42" s="20"/>
      <c r="L42" s="21"/>
      <c r="M42" s="15"/>
      <c r="N42" s="35"/>
      <c r="O42" s="32"/>
      <c r="P42" s="33"/>
      <c r="Q42" s="33"/>
      <c r="R42" s="63"/>
      <c r="S42" s="46"/>
      <c r="T42" s="37">
        <f t="shared" si="0"/>
        <v>0</v>
      </c>
      <c r="U42" s="133">
        <f t="shared" si="1"/>
        <v>0</v>
      </c>
      <c r="V42" s="119" cm="1">
        <f t="array" ref="V42">_xlfn.IFS(ISBLANK(O42),0,O42="Fiber",40,O42="Fixed Wireless",20,O42="Copper",10)</f>
        <v>0</v>
      </c>
      <c r="W42" s="16">
        <f t="shared" si="6"/>
        <v>0</v>
      </c>
      <c r="X42" s="16">
        <f t="shared" si="9"/>
        <v>0</v>
      </c>
    </row>
    <row r="43" spans="1:24" ht="20.100000000000001" customHeight="1" x14ac:dyDescent="0.25">
      <c r="A43" s="101">
        <v>38</v>
      </c>
      <c r="B43" s="22"/>
      <c r="C43" s="23"/>
      <c r="D43" s="23"/>
      <c r="E43" s="23"/>
      <c r="F43" s="23"/>
      <c r="G43" s="23"/>
      <c r="H43" s="24"/>
      <c r="I43" s="22"/>
      <c r="J43" s="126"/>
      <c r="K43" s="25"/>
      <c r="L43" s="26"/>
      <c r="M43" s="15"/>
      <c r="N43" s="38"/>
      <c r="O43" s="39"/>
      <c r="P43" s="40"/>
      <c r="Q43" s="40"/>
      <c r="R43" s="47"/>
      <c r="S43" s="41"/>
      <c r="T43" s="37">
        <f t="shared" si="0"/>
        <v>0</v>
      </c>
      <c r="U43" s="133">
        <f t="shared" si="1"/>
        <v>0</v>
      </c>
      <c r="V43" s="119" cm="1">
        <f t="array" ref="V43">_xlfn.IFS(ISBLANK(O43),0,O43="Fiber",40,O43="Fixed Wireless",20,O43="Copper",10)</f>
        <v>0</v>
      </c>
      <c r="W43" s="16">
        <f t="shared" si="6"/>
        <v>0</v>
      </c>
      <c r="X43" s="16">
        <f t="shared" si="9"/>
        <v>0</v>
      </c>
    </row>
    <row r="44" spans="1:24" ht="20.100000000000001" customHeight="1" x14ac:dyDescent="0.25">
      <c r="A44" s="101">
        <v>39</v>
      </c>
      <c r="B44" s="17"/>
      <c r="C44" s="18"/>
      <c r="D44" s="18"/>
      <c r="E44" s="18"/>
      <c r="F44" s="18"/>
      <c r="G44" s="18"/>
      <c r="H44" s="19"/>
      <c r="I44" s="17"/>
      <c r="J44" s="122"/>
      <c r="K44" s="20"/>
      <c r="L44" s="21"/>
      <c r="M44" s="15"/>
      <c r="N44" s="35"/>
      <c r="O44" s="32"/>
      <c r="P44" s="33"/>
      <c r="Q44" s="33"/>
      <c r="R44" s="63"/>
      <c r="S44" s="46"/>
      <c r="T44" s="37">
        <f t="shared" si="0"/>
        <v>0</v>
      </c>
      <c r="U44" s="133">
        <f t="shared" si="1"/>
        <v>0</v>
      </c>
      <c r="V44" s="119" cm="1">
        <f t="array" ref="V44">_xlfn.IFS(ISBLANK(O44),0,O44="Fiber",40,O44="Fixed Wireless",20,O44="Copper",10)</f>
        <v>0</v>
      </c>
      <c r="W44" s="16">
        <f t="shared" si="6"/>
        <v>0</v>
      </c>
      <c r="X44" s="16">
        <f t="shared" si="9"/>
        <v>0</v>
      </c>
    </row>
    <row r="45" spans="1:24" ht="20.100000000000001" customHeight="1" x14ac:dyDescent="0.25">
      <c r="A45" s="101">
        <v>40</v>
      </c>
      <c r="B45" s="22"/>
      <c r="C45" s="23"/>
      <c r="D45" s="23"/>
      <c r="E45" s="23"/>
      <c r="F45" s="23"/>
      <c r="G45" s="23"/>
      <c r="H45" s="24"/>
      <c r="I45" s="22"/>
      <c r="J45" s="126"/>
      <c r="K45" s="25"/>
      <c r="L45" s="26"/>
      <c r="M45" s="15"/>
      <c r="N45" s="38"/>
      <c r="O45" s="39"/>
      <c r="P45" s="40"/>
      <c r="Q45" s="40"/>
      <c r="R45" s="47"/>
      <c r="S45" s="41"/>
      <c r="T45" s="37">
        <f t="shared" si="0"/>
        <v>0</v>
      </c>
      <c r="U45" s="133">
        <f t="shared" si="1"/>
        <v>0</v>
      </c>
      <c r="V45" s="119" cm="1">
        <f t="array" ref="V45">_xlfn.IFS(ISBLANK(O45),0,O45="Fiber",40,O45="Fixed Wireless",20,O45="Copper",10)</f>
        <v>0</v>
      </c>
      <c r="W45" s="16">
        <f t="shared" si="6"/>
        <v>0</v>
      </c>
      <c r="X45" s="16">
        <f t="shared" si="9"/>
        <v>0</v>
      </c>
    </row>
    <row r="46" spans="1:24" ht="20.100000000000001" customHeight="1" x14ac:dyDescent="0.25">
      <c r="A46" s="101">
        <v>41</v>
      </c>
      <c r="B46" s="17"/>
      <c r="C46" s="18"/>
      <c r="D46" s="18"/>
      <c r="E46" s="18"/>
      <c r="F46" s="18"/>
      <c r="G46" s="18"/>
      <c r="H46" s="19"/>
      <c r="I46" s="17"/>
      <c r="J46" s="122"/>
      <c r="K46" s="20"/>
      <c r="L46" s="21"/>
      <c r="M46" s="15"/>
      <c r="N46" s="35"/>
      <c r="O46" s="32"/>
      <c r="P46" s="33"/>
      <c r="Q46" s="33"/>
      <c r="R46" s="63"/>
      <c r="S46" s="46"/>
      <c r="T46" s="37">
        <f t="shared" si="0"/>
        <v>0</v>
      </c>
      <c r="U46" s="133">
        <f t="shared" si="1"/>
        <v>0</v>
      </c>
      <c r="V46" s="119" cm="1">
        <f t="array" ref="V46">_xlfn.IFS(ISBLANK(O46),0,O46="Fiber",40,O46="Fixed Wireless",20,O46="Copper",10)</f>
        <v>0</v>
      </c>
      <c r="W46" s="16">
        <f t="shared" si="6"/>
        <v>0</v>
      </c>
      <c r="X46" s="16">
        <f t="shared" si="9"/>
        <v>0</v>
      </c>
    </row>
    <row r="47" spans="1:24" ht="20.100000000000001" customHeight="1" x14ac:dyDescent="0.25">
      <c r="A47" s="101">
        <v>42</v>
      </c>
      <c r="B47" s="22"/>
      <c r="C47" s="23"/>
      <c r="D47" s="23"/>
      <c r="E47" s="23"/>
      <c r="F47" s="23"/>
      <c r="G47" s="23"/>
      <c r="H47" s="24"/>
      <c r="I47" s="22"/>
      <c r="J47" s="126"/>
      <c r="K47" s="25"/>
      <c r="L47" s="26"/>
      <c r="M47" s="15"/>
      <c r="N47" s="38"/>
      <c r="O47" s="39"/>
      <c r="P47" s="40"/>
      <c r="Q47" s="40"/>
      <c r="R47" s="47"/>
      <c r="S47" s="41"/>
      <c r="T47" s="37">
        <f t="shared" si="0"/>
        <v>0</v>
      </c>
      <c r="U47" s="133">
        <f t="shared" si="1"/>
        <v>0</v>
      </c>
      <c r="V47" s="119" cm="1">
        <f t="array" ref="V47">_xlfn.IFS(ISBLANK(O47),0,O47="Fiber",40,O47="Fixed Wireless",20,O47="Copper",10)</f>
        <v>0</v>
      </c>
      <c r="W47" s="16">
        <f t="shared" si="6"/>
        <v>0</v>
      </c>
      <c r="X47" s="16">
        <f t="shared" si="9"/>
        <v>0</v>
      </c>
    </row>
    <row r="48" spans="1:24" ht="20.100000000000001" customHeight="1" x14ac:dyDescent="0.25">
      <c r="A48" s="101">
        <v>43</v>
      </c>
      <c r="B48" s="27"/>
      <c r="C48" s="28"/>
      <c r="D48" s="28"/>
      <c r="E48" s="28"/>
      <c r="F48" s="28"/>
      <c r="G48" s="28"/>
      <c r="H48" s="29"/>
      <c r="I48" s="27"/>
      <c r="J48" s="127"/>
      <c r="K48" s="30"/>
      <c r="L48" s="31"/>
      <c r="M48" s="69"/>
      <c r="N48" s="70"/>
      <c r="O48" s="71"/>
      <c r="P48" s="72"/>
      <c r="Q48" s="72"/>
      <c r="R48" s="73"/>
      <c r="S48" s="74"/>
      <c r="T48" s="37">
        <f t="shared" si="0"/>
        <v>0</v>
      </c>
      <c r="U48" s="133">
        <f t="shared" si="1"/>
        <v>0</v>
      </c>
      <c r="V48" s="119" cm="1">
        <f t="array" ref="V48">_xlfn.IFS(ISBLANK(O48),0,O48="Fiber",40,O48="Fixed Wireless",20,O48="Copper",10)</f>
        <v>0</v>
      </c>
      <c r="W48" s="16">
        <f t="shared" si="6"/>
        <v>0</v>
      </c>
      <c r="X48" s="16">
        <f t="shared" si="9"/>
        <v>0</v>
      </c>
    </row>
    <row r="49" spans="1:24" ht="20.100000000000001" customHeight="1" x14ac:dyDescent="0.25">
      <c r="A49" s="101">
        <v>44</v>
      </c>
      <c r="B49" s="22"/>
      <c r="C49" s="23"/>
      <c r="D49" s="23"/>
      <c r="E49" s="23"/>
      <c r="F49" s="23"/>
      <c r="G49" s="23"/>
      <c r="H49" s="24"/>
      <c r="I49" s="22"/>
      <c r="J49" s="126"/>
      <c r="K49" s="25"/>
      <c r="L49" s="26"/>
      <c r="M49" s="15"/>
      <c r="N49" s="38"/>
      <c r="O49" s="39"/>
      <c r="P49" s="40"/>
      <c r="Q49" s="40"/>
      <c r="R49" s="47"/>
      <c r="S49" s="41"/>
      <c r="T49" s="37">
        <f t="shared" si="0"/>
        <v>0</v>
      </c>
      <c r="U49" s="133">
        <f t="shared" si="1"/>
        <v>0</v>
      </c>
      <c r="V49" s="119" cm="1">
        <f t="array" ref="V49">_xlfn.IFS(ISBLANK(O49),0,O49="Fiber",40,O49="Fixed Wireless",20,O49="Copper",10)</f>
        <v>0</v>
      </c>
      <c r="W49" s="16">
        <f t="shared" si="6"/>
        <v>0</v>
      </c>
      <c r="X49" s="16">
        <f t="shared" ref="X49:X60" si="10">K49</f>
        <v>0</v>
      </c>
    </row>
    <row r="50" spans="1:24" ht="20.100000000000001" customHeight="1" x14ac:dyDescent="0.25">
      <c r="A50" s="101">
        <v>45</v>
      </c>
      <c r="B50" s="17"/>
      <c r="C50" s="18"/>
      <c r="D50" s="18"/>
      <c r="E50" s="18"/>
      <c r="F50" s="18"/>
      <c r="G50" s="18"/>
      <c r="H50" s="19"/>
      <c r="I50" s="17"/>
      <c r="J50" s="122"/>
      <c r="K50" s="20"/>
      <c r="L50" s="21"/>
      <c r="M50" s="15"/>
      <c r="N50" s="35"/>
      <c r="O50" s="32"/>
      <c r="P50" s="33"/>
      <c r="Q50" s="33"/>
      <c r="R50" s="63"/>
      <c r="S50" s="46"/>
      <c r="T50" s="37">
        <f t="shared" si="0"/>
        <v>0</v>
      </c>
      <c r="U50" s="133">
        <f t="shared" si="1"/>
        <v>0</v>
      </c>
      <c r="V50" s="119" cm="1">
        <f t="array" ref="V50">_xlfn.IFS(ISBLANK(O50),0,O50="Fiber",40,O50="Fixed Wireless",20,O50="Copper",10)</f>
        <v>0</v>
      </c>
      <c r="W50" s="16">
        <f t="shared" si="6"/>
        <v>0</v>
      </c>
      <c r="X50" s="16">
        <f t="shared" si="10"/>
        <v>0</v>
      </c>
    </row>
    <row r="51" spans="1:24" ht="20.100000000000001" customHeight="1" x14ac:dyDescent="0.25">
      <c r="A51" s="101">
        <v>46</v>
      </c>
      <c r="B51" s="22"/>
      <c r="C51" s="23"/>
      <c r="D51" s="23"/>
      <c r="E51" s="23"/>
      <c r="F51" s="23"/>
      <c r="G51" s="23"/>
      <c r="H51" s="24"/>
      <c r="I51" s="22"/>
      <c r="J51" s="126"/>
      <c r="K51" s="25"/>
      <c r="L51" s="26"/>
      <c r="M51" s="15"/>
      <c r="N51" s="38"/>
      <c r="O51" s="39"/>
      <c r="P51" s="40"/>
      <c r="Q51" s="40"/>
      <c r="R51" s="47"/>
      <c r="S51" s="41"/>
      <c r="T51" s="37">
        <f t="shared" si="0"/>
        <v>0</v>
      </c>
      <c r="U51" s="133">
        <f t="shared" si="1"/>
        <v>0</v>
      </c>
      <c r="V51" s="119" cm="1">
        <f t="array" ref="V51">_xlfn.IFS(ISBLANK(O51),0,O51="Fiber",40,O51="Fixed Wireless",20,O51="Copper",10)</f>
        <v>0</v>
      </c>
      <c r="W51" s="16">
        <f t="shared" si="6"/>
        <v>0</v>
      </c>
      <c r="X51" s="16">
        <f t="shared" si="10"/>
        <v>0</v>
      </c>
    </row>
    <row r="52" spans="1:24" ht="20.100000000000001" customHeight="1" x14ac:dyDescent="0.25">
      <c r="A52" s="101">
        <v>47</v>
      </c>
      <c r="B52" s="17"/>
      <c r="C52" s="18"/>
      <c r="D52" s="18"/>
      <c r="E52" s="18"/>
      <c r="F52" s="18"/>
      <c r="G52" s="18"/>
      <c r="H52" s="19"/>
      <c r="I52" s="17"/>
      <c r="J52" s="122"/>
      <c r="K52" s="20"/>
      <c r="L52" s="21"/>
      <c r="M52" s="15"/>
      <c r="N52" s="35"/>
      <c r="O52" s="32"/>
      <c r="P52" s="33"/>
      <c r="Q52" s="33"/>
      <c r="R52" s="63"/>
      <c r="S52" s="46"/>
      <c r="T52" s="37">
        <f t="shared" si="0"/>
        <v>0</v>
      </c>
      <c r="U52" s="133">
        <f t="shared" si="1"/>
        <v>0</v>
      </c>
      <c r="V52" s="119" cm="1">
        <f t="array" ref="V52">_xlfn.IFS(ISBLANK(O52),0,O52="Fiber",40,O52="Fixed Wireless",20,O52="Copper",10)</f>
        <v>0</v>
      </c>
      <c r="W52" s="16">
        <f t="shared" si="6"/>
        <v>0</v>
      </c>
      <c r="X52" s="16">
        <f t="shared" si="10"/>
        <v>0</v>
      </c>
    </row>
    <row r="53" spans="1:24" ht="20.100000000000001" customHeight="1" x14ac:dyDescent="0.25">
      <c r="A53" s="101">
        <v>48</v>
      </c>
      <c r="B53" s="22"/>
      <c r="C53" s="23"/>
      <c r="D53" s="23"/>
      <c r="E53" s="23"/>
      <c r="F53" s="23"/>
      <c r="G53" s="23"/>
      <c r="H53" s="24"/>
      <c r="I53" s="22"/>
      <c r="J53" s="126"/>
      <c r="K53" s="25"/>
      <c r="L53" s="26"/>
      <c r="M53" s="15"/>
      <c r="N53" s="38"/>
      <c r="O53" s="39"/>
      <c r="P53" s="40"/>
      <c r="Q53" s="40"/>
      <c r="R53" s="47"/>
      <c r="S53" s="41"/>
      <c r="T53" s="37">
        <f t="shared" si="0"/>
        <v>0</v>
      </c>
      <c r="U53" s="133">
        <f t="shared" si="1"/>
        <v>0</v>
      </c>
      <c r="V53" s="119" cm="1">
        <f t="array" ref="V53">_xlfn.IFS(ISBLANK(O53),0,O53="Fiber",40,O53="Fixed Wireless",20,O53="Copper",10)</f>
        <v>0</v>
      </c>
      <c r="W53" s="16">
        <f t="shared" si="6"/>
        <v>0</v>
      </c>
      <c r="X53" s="16">
        <f t="shared" si="10"/>
        <v>0</v>
      </c>
    </row>
    <row r="54" spans="1:24" ht="20.100000000000001" customHeight="1" x14ac:dyDescent="0.25">
      <c r="A54" s="101">
        <v>49</v>
      </c>
      <c r="B54" s="17"/>
      <c r="C54" s="18"/>
      <c r="D54" s="18"/>
      <c r="E54" s="18"/>
      <c r="F54" s="18"/>
      <c r="G54" s="18"/>
      <c r="H54" s="19"/>
      <c r="I54" s="17"/>
      <c r="J54" s="122"/>
      <c r="K54" s="20"/>
      <c r="L54" s="21"/>
      <c r="M54" s="15"/>
      <c r="N54" s="35"/>
      <c r="O54" s="32"/>
      <c r="P54" s="33"/>
      <c r="Q54" s="33"/>
      <c r="R54" s="63"/>
      <c r="S54" s="46"/>
      <c r="T54" s="37">
        <f t="shared" si="0"/>
        <v>0</v>
      </c>
      <c r="U54" s="133">
        <f t="shared" si="1"/>
        <v>0</v>
      </c>
      <c r="V54" s="119" cm="1">
        <f t="array" ref="V54">_xlfn.IFS(ISBLANK(O54),0,O54="Fiber",40,O54="Fixed Wireless",20,O54="Copper",10)</f>
        <v>0</v>
      </c>
      <c r="W54" s="16">
        <f t="shared" si="6"/>
        <v>0</v>
      </c>
      <c r="X54" s="16">
        <f t="shared" si="10"/>
        <v>0</v>
      </c>
    </row>
    <row r="55" spans="1:24" ht="20.100000000000001" customHeight="1" x14ac:dyDescent="0.25">
      <c r="A55" s="101">
        <v>50</v>
      </c>
      <c r="B55" s="22"/>
      <c r="C55" s="23"/>
      <c r="D55" s="23"/>
      <c r="E55" s="23"/>
      <c r="F55" s="23"/>
      <c r="G55" s="23"/>
      <c r="H55" s="24"/>
      <c r="I55" s="22"/>
      <c r="J55" s="126"/>
      <c r="K55" s="25"/>
      <c r="L55" s="26"/>
      <c r="M55" s="15"/>
      <c r="N55" s="38"/>
      <c r="O55" s="39"/>
      <c r="P55" s="40"/>
      <c r="Q55" s="40"/>
      <c r="R55" s="47"/>
      <c r="S55" s="41"/>
      <c r="T55" s="37">
        <f t="shared" si="0"/>
        <v>0</v>
      </c>
      <c r="U55" s="133">
        <f t="shared" si="1"/>
        <v>0</v>
      </c>
      <c r="V55" s="119" cm="1">
        <f t="array" ref="V55">_xlfn.IFS(ISBLANK(O55),0,O55="Fiber",40,O55="Fixed Wireless",20,O55="Copper",10)</f>
        <v>0</v>
      </c>
      <c r="W55" s="16">
        <f t="shared" si="6"/>
        <v>0</v>
      </c>
      <c r="X55" s="16">
        <f t="shared" si="10"/>
        <v>0</v>
      </c>
    </row>
    <row r="56" spans="1:24" ht="20.100000000000001" customHeight="1" x14ac:dyDescent="0.25">
      <c r="A56" s="101">
        <v>51</v>
      </c>
      <c r="B56" s="17"/>
      <c r="C56" s="18"/>
      <c r="D56" s="18"/>
      <c r="E56" s="18"/>
      <c r="F56" s="18"/>
      <c r="G56" s="18"/>
      <c r="H56" s="19"/>
      <c r="I56" s="17"/>
      <c r="J56" s="122"/>
      <c r="K56" s="20"/>
      <c r="L56" s="21"/>
      <c r="M56" s="15"/>
      <c r="N56" s="35"/>
      <c r="O56" s="32"/>
      <c r="P56" s="33"/>
      <c r="Q56" s="33"/>
      <c r="R56" s="63"/>
      <c r="S56" s="46"/>
      <c r="T56" s="37">
        <f t="shared" si="0"/>
        <v>0</v>
      </c>
      <c r="U56" s="133">
        <f t="shared" si="1"/>
        <v>0</v>
      </c>
      <c r="V56" s="119" cm="1">
        <f t="array" ref="V56">_xlfn.IFS(ISBLANK(O56),0,O56="Fiber",40,O56="Fixed Wireless",20,O56="Copper",10)</f>
        <v>0</v>
      </c>
      <c r="W56" s="16">
        <f t="shared" si="6"/>
        <v>0</v>
      </c>
      <c r="X56" s="16">
        <f t="shared" si="10"/>
        <v>0</v>
      </c>
    </row>
    <row r="57" spans="1:24" ht="20.100000000000001" customHeight="1" x14ac:dyDescent="0.25">
      <c r="A57" s="101">
        <v>52</v>
      </c>
      <c r="B57" s="22"/>
      <c r="C57" s="23"/>
      <c r="D57" s="23"/>
      <c r="E57" s="23"/>
      <c r="F57" s="23"/>
      <c r="G57" s="23"/>
      <c r="H57" s="24"/>
      <c r="I57" s="22"/>
      <c r="J57" s="126"/>
      <c r="K57" s="25"/>
      <c r="L57" s="26"/>
      <c r="M57" s="15"/>
      <c r="N57" s="38"/>
      <c r="O57" s="39"/>
      <c r="P57" s="40"/>
      <c r="Q57" s="40"/>
      <c r="R57" s="65"/>
      <c r="S57" s="41"/>
      <c r="T57" s="37">
        <f t="shared" si="0"/>
        <v>0</v>
      </c>
      <c r="U57" s="133">
        <f t="shared" si="1"/>
        <v>0</v>
      </c>
      <c r="V57" s="119" cm="1">
        <f t="array" ref="V57">_xlfn.IFS(ISBLANK(O57),0,O57="Fiber",40,O57="Fixed Wireless",20,O57="Copper",10)</f>
        <v>0</v>
      </c>
      <c r="W57" s="16">
        <f t="shared" si="6"/>
        <v>0</v>
      </c>
      <c r="X57" s="16">
        <f t="shared" si="10"/>
        <v>0</v>
      </c>
    </row>
    <row r="58" spans="1:24" ht="20.100000000000001" customHeight="1" x14ac:dyDescent="0.25">
      <c r="A58" s="101">
        <v>53</v>
      </c>
      <c r="B58" s="17"/>
      <c r="C58" s="18"/>
      <c r="D58" s="18"/>
      <c r="E58" s="18"/>
      <c r="F58" s="18"/>
      <c r="G58" s="18"/>
      <c r="H58" s="19"/>
      <c r="I58" s="17"/>
      <c r="J58" s="122"/>
      <c r="K58" s="20"/>
      <c r="L58" s="21"/>
      <c r="M58" s="15"/>
      <c r="N58" s="35"/>
      <c r="O58" s="32"/>
      <c r="P58" s="33"/>
      <c r="Q58" s="33"/>
      <c r="R58" s="64"/>
      <c r="S58" s="46"/>
      <c r="T58" s="37">
        <f t="shared" si="0"/>
        <v>0</v>
      </c>
      <c r="U58" s="133">
        <f t="shared" si="1"/>
        <v>0</v>
      </c>
      <c r="V58" s="119" cm="1">
        <f t="array" ref="V58">_xlfn.IFS(ISBLANK(O58),0,O58="Fiber",40,O58="Fixed Wireless",20,O58="Copper",10)</f>
        <v>0</v>
      </c>
      <c r="W58" s="16">
        <f t="shared" si="6"/>
        <v>0</v>
      </c>
      <c r="X58" s="16">
        <f t="shared" si="10"/>
        <v>0</v>
      </c>
    </row>
    <row r="59" spans="1:24" ht="20.100000000000001" customHeight="1" x14ac:dyDescent="0.25">
      <c r="A59" s="101">
        <v>54</v>
      </c>
      <c r="B59" s="22"/>
      <c r="C59" s="23"/>
      <c r="D59" s="23"/>
      <c r="E59" s="23"/>
      <c r="F59" s="23"/>
      <c r="G59" s="23"/>
      <c r="H59" s="24"/>
      <c r="I59" s="22"/>
      <c r="J59" s="126"/>
      <c r="K59" s="25"/>
      <c r="L59" s="26"/>
      <c r="M59" s="15"/>
      <c r="N59" s="38"/>
      <c r="O59" s="39"/>
      <c r="P59" s="40"/>
      <c r="Q59" s="40"/>
      <c r="R59" s="47"/>
      <c r="S59" s="41"/>
      <c r="T59" s="37">
        <f t="shared" si="0"/>
        <v>0</v>
      </c>
      <c r="U59" s="133">
        <f t="shared" si="1"/>
        <v>0</v>
      </c>
      <c r="V59" s="119" cm="1">
        <f t="array" ref="V59">_xlfn.IFS(ISBLANK(O59),0,O59="Fiber",40,O59="Fixed Wireless",20,O59="Copper",10)</f>
        <v>0</v>
      </c>
      <c r="W59" s="16">
        <f t="shared" si="6"/>
        <v>0</v>
      </c>
      <c r="X59" s="16">
        <f t="shared" si="10"/>
        <v>0</v>
      </c>
    </row>
    <row r="60" spans="1:24" ht="20.100000000000001" customHeight="1" x14ac:dyDescent="0.25">
      <c r="A60" s="101">
        <v>55</v>
      </c>
      <c r="B60" s="17"/>
      <c r="C60" s="18"/>
      <c r="D60" s="18"/>
      <c r="E60" s="18"/>
      <c r="F60" s="18"/>
      <c r="G60" s="18"/>
      <c r="H60" s="19"/>
      <c r="I60" s="17"/>
      <c r="J60" s="122"/>
      <c r="K60" s="20"/>
      <c r="L60" s="21"/>
      <c r="M60" s="15"/>
      <c r="N60" s="35"/>
      <c r="O60" s="32"/>
      <c r="P60" s="33"/>
      <c r="Q60" s="33"/>
      <c r="R60" s="64"/>
      <c r="S60" s="46"/>
      <c r="T60" s="37">
        <f t="shared" si="0"/>
        <v>0</v>
      </c>
      <c r="U60" s="133">
        <f t="shared" si="1"/>
        <v>0</v>
      </c>
      <c r="V60" s="119" cm="1">
        <f t="array" ref="V60">_xlfn.IFS(ISBLANK(O60),0,O60="Fiber",40,O60="Fixed Wireless",20,O60="Copper",10)</f>
        <v>0</v>
      </c>
      <c r="W60" s="16">
        <f t="shared" si="6"/>
        <v>0</v>
      </c>
      <c r="X60" s="16">
        <f t="shared" si="10"/>
        <v>0</v>
      </c>
    </row>
    <row r="61" spans="1:24" ht="15.75" x14ac:dyDescent="0.25">
      <c r="A61" s="101"/>
    </row>
    <row r="62" spans="1:24" ht="15.75" x14ac:dyDescent="0.25">
      <c r="A62" s="101"/>
    </row>
    <row r="63" spans="1:24" ht="15.75" x14ac:dyDescent="0.25">
      <c r="A63" s="101"/>
    </row>
  </sheetData>
  <mergeCells count="4">
    <mergeCell ref="I3:K3"/>
    <mergeCell ref="R3:S3"/>
    <mergeCell ref="T3:X3"/>
    <mergeCell ref="N2:S2"/>
  </mergeCells>
  <phoneticPr fontId="26" type="noConversion"/>
  <conditionalFormatting sqref="T5:T60">
    <cfRule type="expression" dxfId="0" priority="3">
      <formula>N5&gt;G5</formula>
    </cfRule>
    <cfRule type="expression" priority="4">
      <formula>$M$5&gt;$F$5</formula>
    </cfRule>
  </conditionalFormatting>
  <dataValidations count="3">
    <dataValidation type="list" allowBlank="1" showInputMessage="1" showErrorMessage="1" sqref="F28:F60 F6:F26" xr:uid="{C9898858-2699-42E6-A571-1C1F0BE213EC}">
      <formula1>"YES, NO"</formula1>
    </dataValidation>
    <dataValidation type="list" allowBlank="1" showInputMessage="1" showErrorMessage="1" sqref="O6:O60" xr:uid="{63279600-93D3-4AAD-BDBE-36F5663DF8B1}">
      <formula1>"Fiber, Copper, Fixed Wireless"</formula1>
    </dataValidation>
    <dataValidation type="decimal" showInputMessage="1" showErrorMessage="1" sqref="Q6:Q60" xr:uid="{8C4C8653-4230-4974-87DC-C382A2F19773}">
      <formula1>0</formula1>
      <formula2>1000000</formula2>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heetViews>
  <sheetFormatPr defaultRowHeight="15" x14ac:dyDescent="0.25"/>
  <sheetData/>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C97565B85EC304FB945FC54268102B0" ma:contentTypeVersion="15" ma:contentTypeDescription="Create a new document." ma:contentTypeScope="" ma:versionID="608a76fcf0957a2dd515a44e055bf16e">
  <xsd:schema xmlns:xsd="http://www.w3.org/2001/XMLSchema" xmlns:xs="http://www.w3.org/2001/XMLSchema" xmlns:p="http://schemas.microsoft.com/office/2006/metadata/properties" xmlns:ns1="http://schemas.microsoft.com/sharepoint/v3" xmlns:ns2="c4fc1b84-3d88-4932-980a-b339b4a28cdc" xmlns:ns3="4c523558-c3c6-4ca8-9571-ca779dfcaeea" targetNamespace="http://schemas.microsoft.com/office/2006/metadata/properties" ma:root="true" ma:fieldsID="5c41fa60926e2f2fb9258038b2898a05" ns1:_="" ns2:_="" ns3:_="">
    <xsd:import namespace="http://schemas.microsoft.com/sharepoint/v3"/>
    <xsd:import namespace="c4fc1b84-3d88-4932-980a-b339b4a28cdc"/>
    <xsd:import namespace="4c523558-c3c6-4ca8-9571-ca779dfcaeea"/>
    <xsd:element name="properties">
      <xsd:complexType>
        <xsd:sequence>
          <xsd:element name="documentManagement">
            <xsd:complexType>
              <xsd:all>
                <xsd:element ref="ns2:_dlc_DocId" minOccurs="0"/>
                <xsd:element ref="ns2:_dlc_DocIdUrl" minOccurs="0"/>
                <xsd:element ref="ns2:_dlc_DocIdPersistId" minOccurs="0"/>
                <xsd:element ref="ns1:_ip_UnifiedCompliancePolicyProperties" minOccurs="0"/>
                <xsd:element ref="ns1:_ip_UnifiedCompliancePolicyUIAction" minOccurs="0"/>
                <xsd:element ref="ns3:MediaServiceMetadata" minOccurs="0"/>
                <xsd:element ref="ns3:MediaServiceFastMetadata" minOccurs="0"/>
                <xsd:element ref="ns3:MediaServiceSearchProperties" minOccurs="0"/>
                <xsd:element ref="ns3:MediaServiceDateTaken" minOccurs="0"/>
                <xsd:element ref="ns3:lcf76f155ced4ddcb4097134ff3c332f" minOccurs="0"/>
                <xsd:element ref="ns2:TaxCatchAll" minOccurs="0"/>
                <xsd:element ref="ns3:MediaServiceGenerationTime" minOccurs="0"/>
                <xsd:element ref="ns3:MediaServiceEventHashCode" minOccurs="0"/>
                <xsd:element ref="ns3:MediaServiceOCR" minOccurs="0"/>
                <xsd:element ref="ns3:MediaServiceLoca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1" nillable="true" ma:displayName="Unified Compliance Policy Properties" ma:hidden="true" ma:internalName="_ip_UnifiedCompliancePolicyProperties">
      <xsd:simpleType>
        <xsd:restriction base="dms:Note"/>
      </xsd:simpleType>
    </xsd:element>
    <xsd:element name="_ip_UnifiedCompliancePolicyUIAction" ma:index="1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4fc1b84-3d88-4932-980a-b339b4a28cd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9" nillable="true" ma:displayName="Taxonomy Catch All Column" ma:hidden="true" ma:list="{1c60d4f3-2acd-4ae2-889a-3907cf170a39}" ma:internalName="TaxCatchAll" ma:showField="CatchAllData" ma:web="c4fc1b84-3d88-4932-980a-b339b4a28cd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4c523558-c3c6-4ca8-9571-ca779dfcaeea"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360a6a1c-50a4-4ec0-87e3-f00760ffe76b" ma:termSetId="09814cd3-568e-fe90-9814-8d621ff8fb84" ma:anchorId="fba54fb3-c3e1-fe81-a776-ca4b69148c4d" ma:open="true" ma:isKeyword="false">
      <xsd:complexType>
        <xsd:sequence>
          <xsd:element ref="pc:Terms" minOccurs="0" maxOccurs="1"/>
        </xsd:sequence>
      </xsd:complex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description="" ma:indexed="true" ma:internalName="MediaServiceLocatio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c4fc1b84-3d88-4932-980a-b339b4a28cdc" xsi:nil="true"/>
    <lcf76f155ced4ddcb4097134ff3c332f xmlns="4c523558-c3c6-4ca8-9571-ca779dfcaeea">
      <Terms xmlns="http://schemas.microsoft.com/office/infopath/2007/PartnerControls"/>
    </lcf76f155ced4ddcb4097134ff3c332f>
    <_dlc_DocId xmlns="c4fc1b84-3d88-4932-980a-b339b4a28cdc">X4K3ZVZVK64D-1914464899-448381</_dlc_DocId>
    <_dlc_DocIdUrl xmlns="c4fc1b84-3d88-4932-980a-b339b4a28cdc">
      <Url>https://stateofwa.sharepoint.com/sites/WaTech-TeamsEDNWideAreaNetwork/_layouts/15/DocIdRedir.aspx?ID=X4K3ZVZVK64D-1914464899-448381</Url>
      <Description>X4K3ZVZVK64D-1914464899-448381</Description>
    </_dlc_DocIdUrl>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E68A279-E9C5-4348-9B95-BF8099A50B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4fc1b84-3d88-4932-980a-b339b4a28cdc"/>
    <ds:schemaRef ds:uri="4c523558-c3c6-4ca8-9571-ca779dfcaee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75EE870-6D04-4ADC-A47D-C6D28D6752EC}">
  <ds:schemaRefs>
    <ds:schemaRef ds:uri="http://schemas.microsoft.com/sharepoint/events"/>
  </ds:schemaRefs>
</ds:datastoreItem>
</file>

<file path=customXml/itemProps3.xml><?xml version="1.0" encoding="utf-8"?>
<ds:datastoreItem xmlns:ds="http://schemas.openxmlformats.org/officeDocument/2006/customXml" ds:itemID="{FC23EC68-59E4-4144-9538-860CFD9EAA8E}">
  <ds:schemaRefs>
    <ds:schemaRef ds:uri="http://schemas.microsoft.com/office/2006/documentManagement/types"/>
    <ds:schemaRef ds:uri="c4fc1b84-3d88-4932-980a-b339b4a28cdc"/>
    <ds:schemaRef ds:uri="http://www.w3.org/XML/1998/namespace"/>
    <ds:schemaRef ds:uri="http://purl.org/dc/elements/1.1/"/>
    <ds:schemaRef ds:uri="http://schemas.microsoft.com/office/2006/metadata/properties"/>
    <ds:schemaRef ds:uri="4c523558-c3c6-4ca8-9571-ca779dfcaeea"/>
    <ds:schemaRef ds:uri="http://purl.org/dc/terms/"/>
    <ds:schemaRef ds:uri="http://purl.org/dc/dcmitype/"/>
    <ds:schemaRef ds:uri="http://schemas.microsoft.com/office/infopath/2007/PartnerControls"/>
    <ds:schemaRef ds:uri="http://schemas.openxmlformats.org/package/2006/metadata/core-properties"/>
    <ds:schemaRef ds:uri="http://schemas.microsoft.com/sharepoint/v3"/>
  </ds:schemaRefs>
</ds:datastoreItem>
</file>

<file path=customXml/itemProps4.xml><?xml version="1.0" encoding="utf-8"?>
<ds:datastoreItem xmlns:ds="http://schemas.openxmlformats.org/officeDocument/2006/customXml" ds:itemID="{3F3CCDE3-ACD5-47C0-B012-0DB405C04C1D}">
  <ds:schemaRefs>
    <ds:schemaRef ds:uri="http://schemas.microsoft.com/sharepoint/v3/contenttype/forms"/>
  </ds:schemaRefs>
</ds:datastoreItem>
</file>

<file path=docMetadata/LabelInfo.xml><?xml version="1.0" encoding="utf-8"?>
<clbl:labelList xmlns:clbl="http://schemas.microsoft.com/office/2020/mipLabelMetadata">
  <clbl:label id="{1520fa42-cf58-4c22-8b93-58cf1d3bd1cb}" enabled="1" method="Standard" siteId="{11d0e217-264e-400a-8ba0-57dcc127d72d}"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Model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Kalb, Sigrid  (WaTech)</dc:creator>
  <cp:keywords/>
  <dc:description/>
  <cp:lastModifiedBy>Colvin, Joanna (WaTech)</cp:lastModifiedBy>
  <cp:revision/>
  <dcterms:created xsi:type="dcterms:W3CDTF">2017-01-24T17:19:42Z</dcterms:created>
  <dcterms:modified xsi:type="dcterms:W3CDTF">2026-06-17T15:33:48Z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aecc877e20544e27be6148f3e385b854</vt:lpwstr>
  </property>
  <property fmtid="{D5CDD505-2E9C-101B-9397-08002B2CF9AE}" pid="3" name="ContentTypeId">
    <vt:lpwstr>0x010100AC97565B85EC304FB945FC54268102B0</vt:lpwstr>
  </property>
  <property fmtid="{D5CDD505-2E9C-101B-9397-08002B2CF9AE}" pid="4" name="MSIP_Label_1520fa42-cf58-4c22-8b93-58cf1d3bd1cb_Enabled">
    <vt:lpwstr>true</vt:lpwstr>
  </property>
  <property fmtid="{D5CDD505-2E9C-101B-9397-08002B2CF9AE}" pid="5" name="MSIP_Label_1520fa42-cf58-4c22-8b93-58cf1d3bd1cb_SetDate">
    <vt:lpwstr>2021-07-08T22:45:17Z</vt:lpwstr>
  </property>
  <property fmtid="{D5CDD505-2E9C-101B-9397-08002B2CF9AE}" pid="6" name="MSIP_Label_1520fa42-cf58-4c22-8b93-58cf1d3bd1cb_Method">
    <vt:lpwstr>Standard</vt:lpwstr>
  </property>
  <property fmtid="{D5CDD505-2E9C-101B-9397-08002B2CF9AE}" pid="7" name="MSIP_Label_1520fa42-cf58-4c22-8b93-58cf1d3bd1cb_Name">
    <vt:lpwstr>Public Information</vt:lpwstr>
  </property>
  <property fmtid="{D5CDD505-2E9C-101B-9397-08002B2CF9AE}" pid="8" name="MSIP_Label_1520fa42-cf58-4c22-8b93-58cf1d3bd1cb_SiteId">
    <vt:lpwstr>11d0e217-264e-400a-8ba0-57dcc127d72d</vt:lpwstr>
  </property>
  <property fmtid="{D5CDD505-2E9C-101B-9397-08002B2CF9AE}" pid="9" name="MSIP_Label_1520fa42-cf58-4c22-8b93-58cf1d3bd1cb_ActionId">
    <vt:lpwstr>b68a5586-4864-4965-88af-bbf2cbc2dd0a</vt:lpwstr>
  </property>
  <property fmtid="{D5CDD505-2E9C-101B-9397-08002B2CF9AE}" pid="10" name="MSIP_Label_1520fa42-cf58-4c22-8b93-58cf1d3bd1cb_ContentBits">
    <vt:lpwstr>0</vt:lpwstr>
  </property>
  <property fmtid="{D5CDD505-2E9C-101B-9397-08002B2CF9AE}" pid="11" name="MediaServiceImageTags">
    <vt:lpwstr/>
  </property>
  <property fmtid="{D5CDD505-2E9C-101B-9397-08002B2CF9AE}" pid="12" name="_ExtendedDescription">
    <vt:lpwstr/>
  </property>
  <property fmtid="{D5CDD505-2E9C-101B-9397-08002B2CF9AE}" pid="13" name="_dlc_DocIdItemGuid">
    <vt:lpwstr>d1c2e3b3-9e8c-4023-ab6f-354e8170451d</vt:lpwstr>
  </property>
</Properties>
</file>